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135"/>
  </bookViews>
  <sheets>
    <sheet name="Data and inputs" sheetId="1" r:id="rId1"/>
    <sheet name="Benefits projection" sheetId="3" r:id="rId2"/>
    <sheet name="Benefits proj-post ret" sheetId="4" r:id="rId3"/>
    <sheet name="Graphs" sheetId="6" r:id="rId4"/>
  </sheets>
  <definedNames>
    <definedName name="BonRet">'Data and inputs'!$B$22</definedName>
    <definedName name="CasRET">'Data and inputs'!$B$23</definedName>
    <definedName name="Date">'Data and inputs'!$B$5</definedName>
    <definedName name="EquRET">'Data and inputs'!$B$21</definedName>
    <definedName name="Life_Mat">'Data and inputs'!$A$28:$D$38</definedName>
  </definedNames>
  <calcPr calcId="152511"/>
</workbook>
</file>

<file path=xl/calcChain.xml><?xml version="1.0" encoding="utf-8"?>
<calcChain xmlns="http://schemas.openxmlformats.org/spreadsheetml/2006/main">
  <c r="D8" i="3" l="1"/>
  <c r="E8" i="3" s="1"/>
  <c r="D8" i="4" l="1"/>
  <c r="E8" i="4" s="1"/>
  <c r="I9" i="4" l="1"/>
  <c r="J9" i="4"/>
  <c r="K9" i="4"/>
  <c r="I10" i="4"/>
  <c r="J10" i="4"/>
  <c r="K10" i="4"/>
  <c r="I11" i="4"/>
  <c r="J11" i="4"/>
  <c r="K11" i="4"/>
  <c r="I12" i="4"/>
  <c r="J12" i="4"/>
  <c r="K12" i="4"/>
  <c r="I13" i="4"/>
  <c r="J13" i="4"/>
  <c r="K13" i="4"/>
  <c r="I14" i="4"/>
  <c r="J14" i="4"/>
  <c r="K14" i="4"/>
  <c r="I15" i="4"/>
  <c r="J15" i="4"/>
  <c r="K15" i="4"/>
  <c r="I16" i="4"/>
  <c r="J16" i="4"/>
  <c r="K16" i="4"/>
  <c r="I17" i="4"/>
  <c r="J17" i="4"/>
  <c r="K17" i="4"/>
  <c r="I18" i="4"/>
  <c r="J18" i="4"/>
  <c r="K18" i="4"/>
  <c r="I19" i="4"/>
  <c r="J19" i="4"/>
  <c r="K19" i="4"/>
  <c r="I20" i="4"/>
  <c r="J20" i="4"/>
  <c r="K20" i="4"/>
  <c r="I21" i="4"/>
  <c r="J21" i="4"/>
  <c r="K21" i="4"/>
  <c r="I22" i="4"/>
  <c r="J22" i="4"/>
  <c r="K22" i="4"/>
  <c r="I23" i="4"/>
  <c r="J23" i="4"/>
  <c r="K23" i="4"/>
  <c r="I24" i="4"/>
  <c r="J24" i="4"/>
  <c r="K24" i="4"/>
  <c r="I25" i="4"/>
  <c r="J25" i="4"/>
  <c r="K25" i="4"/>
  <c r="I26" i="4"/>
  <c r="J26" i="4"/>
  <c r="K26" i="4"/>
  <c r="I27" i="4"/>
  <c r="J27" i="4"/>
  <c r="K27" i="4"/>
  <c r="I28" i="4"/>
  <c r="J28" i="4"/>
  <c r="K28" i="4"/>
  <c r="I29" i="4"/>
  <c r="J29" i="4"/>
  <c r="K29" i="4"/>
  <c r="I30" i="4"/>
  <c r="J30" i="4"/>
  <c r="K30" i="4"/>
  <c r="I31" i="4"/>
  <c r="J31" i="4"/>
  <c r="K31" i="4"/>
  <c r="I32" i="4"/>
  <c r="J32" i="4"/>
  <c r="K32" i="4"/>
  <c r="I33" i="4"/>
  <c r="J33" i="4"/>
  <c r="K33" i="4"/>
  <c r="I34" i="4"/>
  <c r="J34" i="4"/>
  <c r="K34" i="4"/>
  <c r="I35" i="4"/>
  <c r="J35" i="4"/>
  <c r="K35" i="4"/>
  <c r="I36" i="4"/>
  <c r="J36" i="4"/>
  <c r="K36" i="4"/>
  <c r="I37" i="4"/>
  <c r="J37" i="4"/>
  <c r="K37" i="4"/>
  <c r="I38" i="4"/>
  <c r="J38" i="4"/>
  <c r="K38" i="4"/>
  <c r="I39" i="4"/>
  <c r="J39" i="4"/>
  <c r="K39" i="4"/>
  <c r="I40" i="4"/>
  <c r="J40" i="4"/>
  <c r="K40" i="4"/>
  <c r="I41" i="4"/>
  <c r="J41" i="4"/>
  <c r="K41" i="4"/>
  <c r="I42" i="4"/>
  <c r="J42" i="4"/>
  <c r="K42" i="4"/>
  <c r="I43" i="4"/>
  <c r="J43" i="4"/>
  <c r="K43" i="4"/>
  <c r="I44" i="4"/>
  <c r="J44" i="4"/>
  <c r="K44" i="4"/>
  <c r="I45" i="4"/>
  <c r="J45" i="4"/>
  <c r="K45" i="4"/>
  <c r="I46" i="4"/>
  <c r="J46" i="4"/>
  <c r="K46" i="4"/>
  <c r="I47" i="4"/>
  <c r="J47" i="4"/>
  <c r="K47" i="4"/>
  <c r="I48" i="4"/>
  <c r="J48" i="4"/>
  <c r="K48" i="4"/>
  <c r="I49" i="4"/>
  <c r="J49" i="4"/>
  <c r="K49" i="4"/>
  <c r="I50" i="4"/>
  <c r="J50" i="4"/>
  <c r="K50" i="4"/>
  <c r="I51" i="4"/>
  <c r="J51" i="4"/>
  <c r="K51" i="4"/>
  <c r="I52" i="4"/>
  <c r="J52" i="4"/>
  <c r="K52" i="4"/>
  <c r="I53" i="4"/>
  <c r="J53" i="4"/>
  <c r="K53" i="4"/>
  <c r="I54" i="4"/>
  <c r="J54" i="4"/>
  <c r="K54" i="4"/>
  <c r="I55" i="4"/>
  <c r="J55" i="4"/>
  <c r="K55" i="4"/>
  <c r="I56" i="4"/>
  <c r="J56" i="4"/>
  <c r="K56" i="4"/>
  <c r="I57" i="4"/>
  <c r="J57" i="4"/>
  <c r="K57" i="4"/>
  <c r="I58" i="4"/>
  <c r="J58" i="4"/>
  <c r="K58" i="4"/>
  <c r="I59" i="4"/>
  <c r="J59" i="4"/>
  <c r="K59" i="4"/>
  <c r="I60" i="4"/>
  <c r="J60" i="4"/>
  <c r="K60" i="4"/>
  <c r="I61" i="4"/>
  <c r="J61" i="4"/>
  <c r="K61" i="4"/>
  <c r="I62" i="4"/>
  <c r="J62" i="4"/>
  <c r="K62" i="4"/>
  <c r="I63" i="4"/>
  <c r="J63" i="4"/>
  <c r="K63" i="4"/>
  <c r="I64" i="4"/>
  <c r="J64" i="4"/>
  <c r="K64" i="4"/>
  <c r="I65" i="4"/>
  <c r="J65" i="4"/>
  <c r="K65" i="4"/>
  <c r="I66" i="4"/>
  <c r="J66" i="4"/>
  <c r="K66" i="4"/>
  <c r="I67" i="4"/>
  <c r="J67" i="4"/>
  <c r="K67" i="4"/>
  <c r="I68" i="4"/>
  <c r="J68" i="4"/>
  <c r="K68" i="4"/>
  <c r="I69" i="4"/>
  <c r="J69" i="4"/>
  <c r="K69" i="4"/>
  <c r="K8" i="4"/>
  <c r="J8" i="4"/>
  <c r="I8" i="4"/>
  <c r="C8" i="4" l="1"/>
  <c r="B2" i="4"/>
  <c r="F8" i="4" s="1"/>
  <c r="B1" i="4"/>
  <c r="B4" i="4" l="1"/>
  <c r="B8" i="4"/>
  <c r="O8" i="4" l="1"/>
  <c r="H8" i="4"/>
  <c r="G8" i="4"/>
  <c r="B1" i="3"/>
  <c r="C8" i="3"/>
  <c r="B3" i="3"/>
  <c r="B2" i="3"/>
  <c r="L8" i="4" l="1"/>
  <c r="C9" i="4"/>
  <c r="D9" i="4" s="1"/>
  <c r="E9" i="4" s="1"/>
  <c r="B4" i="3"/>
  <c r="B8" i="3"/>
  <c r="B9" i="4"/>
  <c r="O9" i="4" l="1"/>
  <c r="H9" i="4"/>
  <c r="G9" i="4"/>
  <c r="A4" i="6"/>
  <c r="K8" i="3"/>
  <c r="I8" i="3"/>
  <c r="J8" i="3"/>
  <c r="B9" i="3"/>
  <c r="F9" i="4"/>
  <c r="M8" i="4"/>
  <c r="N8" i="4"/>
  <c r="Q8" i="4"/>
  <c r="G9" i="3"/>
  <c r="H9" i="3"/>
  <c r="H8" i="3"/>
  <c r="G8" i="3"/>
  <c r="C9" i="3"/>
  <c r="B10" i="3"/>
  <c r="B10" i="4"/>
  <c r="F8" i="3"/>
  <c r="F9" i="3" s="1"/>
  <c r="D9" i="3" l="1"/>
  <c r="E9" i="3" s="1"/>
  <c r="C10" i="4"/>
  <c r="D10" i="4" s="1"/>
  <c r="E10" i="4" s="1"/>
  <c r="O10" i="4"/>
  <c r="H10" i="4"/>
  <c r="G10" i="4"/>
  <c r="S8" i="4"/>
  <c r="O4" i="6" s="1"/>
  <c r="R8" i="4"/>
  <c r="A6" i="6"/>
  <c r="I10" i="3"/>
  <c r="K10" i="3"/>
  <c r="J10" i="3"/>
  <c r="A5" i="6"/>
  <c r="I9" i="3"/>
  <c r="J9" i="3"/>
  <c r="K9" i="3"/>
  <c r="G4" i="6"/>
  <c r="F4" i="6"/>
  <c r="V8" i="4"/>
  <c r="E4" i="6"/>
  <c r="F10" i="4"/>
  <c r="L9" i="4"/>
  <c r="E5" i="6" s="1"/>
  <c r="N9" i="4"/>
  <c r="G5" i="6" s="1"/>
  <c r="M9" i="4"/>
  <c r="F5" i="6" s="1"/>
  <c r="G10" i="3"/>
  <c r="H10" i="3"/>
  <c r="F10" i="3"/>
  <c r="L8" i="3"/>
  <c r="N8" i="3"/>
  <c r="B11" i="4"/>
  <c r="B11" i="3"/>
  <c r="C10" i="3" l="1"/>
  <c r="T8" i="4"/>
  <c r="P9" i="4" s="1"/>
  <c r="S9" i="4" s="1"/>
  <c r="N4" i="6"/>
  <c r="L10" i="4"/>
  <c r="E6" i="6" s="1"/>
  <c r="B4" i="6"/>
  <c r="O11" i="4"/>
  <c r="H11" i="4"/>
  <c r="G11" i="4"/>
  <c r="D4" i="6"/>
  <c r="A7" i="6"/>
  <c r="J11" i="3"/>
  <c r="K11" i="3"/>
  <c r="I11" i="3"/>
  <c r="M9" i="3"/>
  <c r="C5" i="6" s="1"/>
  <c r="L9" i="3"/>
  <c r="B5" i="6" s="1"/>
  <c r="N9" i="3"/>
  <c r="D5" i="6" s="1"/>
  <c r="Q9" i="4"/>
  <c r="R9" i="4"/>
  <c r="P8" i="3"/>
  <c r="J4" i="6" s="1"/>
  <c r="R8" i="3"/>
  <c r="L4" i="6" s="1"/>
  <c r="V9" i="4"/>
  <c r="F11" i="4"/>
  <c r="M4" i="6"/>
  <c r="G11" i="3"/>
  <c r="H11" i="3"/>
  <c r="F11" i="3"/>
  <c r="B12" i="4"/>
  <c r="B12" i="3"/>
  <c r="M8" i="3"/>
  <c r="D10" i="3" l="1"/>
  <c r="C11" i="3" s="1"/>
  <c r="N10" i="4"/>
  <c r="G6" i="6" s="1"/>
  <c r="C11" i="4"/>
  <c r="D11" i="4" s="1"/>
  <c r="E11" i="4" s="1"/>
  <c r="M10" i="4"/>
  <c r="F6" i="6" s="1"/>
  <c r="C4" i="6"/>
  <c r="O12" i="4"/>
  <c r="G12" i="4"/>
  <c r="H12" i="4"/>
  <c r="A8" i="6"/>
  <c r="K12" i="3"/>
  <c r="I12" i="3"/>
  <c r="J12" i="3"/>
  <c r="T9" i="4"/>
  <c r="Q8" i="3"/>
  <c r="K4" i="6" s="1"/>
  <c r="F12" i="4"/>
  <c r="O5" i="6"/>
  <c r="N5" i="6"/>
  <c r="G12" i="3"/>
  <c r="H12" i="3"/>
  <c r="F12" i="3"/>
  <c r="B13" i="3"/>
  <c r="B13" i="4"/>
  <c r="D11" i="3" l="1"/>
  <c r="C12" i="3" s="1"/>
  <c r="E10" i="3"/>
  <c r="V10" i="4"/>
  <c r="C12" i="4"/>
  <c r="D12" i="4" s="1"/>
  <c r="E12" i="4" s="1"/>
  <c r="O13" i="4"/>
  <c r="G13" i="4"/>
  <c r="H13" i="4"/>
  <c r="P10" i="4"/>
  <c r="R10" i="4" s="1"/>
  <c r="A9" i="6"/>
  <c r="J13" i="3"/>
  <c r="I13" i="3"/>
  <c r="K13" i="3"/>
  <c r="F13" i="4"/>
  <c r="M5" i="6"/>
  <c r="G13" i="3"/>
  <c r="H13" i="3"/>
  <c r="F13" i="3"/>
  <c r="S8" i="3"/>
  <c r="O9" i="3" s="1"/>
  <c r="B14" i="4"/>
  <c r="B14" i="3"/>
  <c r="M10" i="3" l="1"/>
  <c r="C6" i="6" s="1"/>
  <c r="L10" i="3"/>
  <c r="B6" i="6" s="1"/>
  <c r="N10" i="3"/>
  <c r="D6" i="6" s="1"/>
  <c r="D12" i="3"/>
  <c r="C13" i="3" s="1"/>
  <c r="E11" i="3"/>
  <c r="S10" i="4"/>
  <c r="C13" i="4"/>
  <c r="D13" i="4" s="1"/>
  <c r="E13" i="4" s="1"/>
  <c r="M11" i="4"/>
  <c r="F7" i="6" s="1"/>
  <c r="L11" i="4"/>
  <c r="N11" i="4"/>
  <c r="G7" i="6" s="1"/>
  <c r="O14" i="4"/>
  <c r="H14" i="4"/>
  <c r="G14" i="4"/>
  <c r="Q10" i="4"/>
  <c r="A10" i="6"/>
  <c r="I14" i="3"/>
  <c r="K14" i="3"/>
  <c r="J14" i="3"/>
  <c r="R9" i="3"/>
  <c r="Q9" i="3"/>
  <c r="K5" i="6" s="1"/>
  <c r="P9" i="3"/>
  <c r="J5" i="6" s="1"/>
  <c r="W9" i="4"/>
  <c r="F14" i="4"/>
  <c r="G14" i="3"/>
  <c r="H14" i="3"/>
  <c r="F14" i="3"/>
  <c r="L5" i="6"/>
  <c r="B15" i="3"/>
  <c r="B15" i="4"/>
  <c r="D13" i="3" l="1"/>
  <c r="C14" i="3" s="1"/>
  <c r="M11" i="3"/>
  <c r="C7" i="6" s="1"/>
  <c r="N11" i="3"/>
  <c r="D7" i="6" s="1"/>
  <c r="L11" i="3"/>
  <c r="B7" i="6" s="1"/>
  <c r="E12" i="3"/>
  <c r="V11" i="4"/>
  <c r="E7" i="6"/>
  <c r="C14" i="4"/>
  <c r="D14" i="4" s="1"/>
  <c r="E14" i="4" s="1"/>
  <c r="L12" i="4"/>
  <c r="N12" i="4"/>
  <c r="G8" i="6" s="1"/>
  <c r="M12" i="4"/>
  <c r="F8" i="6" s="1"/>
  <c r="O15" i="4"/>
  <c r="H15" i="4"/>
  <c r="G15" i="4"/>
  <c r="A11" i="6"/>
  <c r="J15" i="3"/>
  <c r="K15" i="3"/>
  <c r="I15" i="3"/>
  <c r="F15" i="4"/>
  <c r="G15" i="3"/>
  <c r="H15" i="3"/>
  <c r="F15" i="3"/>
  <c r="S9" i="3"/>
  <c r="O10" i="3" s="1"/>
  <c r="B16" i="4"/>
  <c r="B16" i="3"/>
  <c r="D14" i="3" l="1"/>
  <c r="C15" i="3" s="1"/>
  <c r="M12" i="3"/>
  <c r="C8" i="6" s="1"/>
  <c r="N12" i="3"/>
  <c r="D8" i="6" s="1"/>
  <c r="L12" i="3"/>
  <c r="B8" i="6" s="1"/>
  <c r="E13" i="3"/>
  <c r="C15" i="4"/>
  <c r="D15" i="4" s="1"/>
  <c r="E15" i="4" s="1"/>
  <c r="N13" i="4"/>
  <c r="G9" i="6" s="1"/>
  <c r="M13" i="4"/>
  <c r="F9" i="6" s="1"/>
  <c r="L13" i="4"/>
  <c r="E8" i="6"/>
  <c r="V12" i="4"/>
  <c r="O16" i="4"/>
  <c r="G16" i="4"/>
  <c r="H16" i="4"/>
  <c r="A12" i="6"/>
  <c r="K16" i="3"/>
  <c r="I16" i="3"/>
  <c r="J16" i="3"/>
  <c r="P10" i="3"/>
  <c r="J6" i="6" s="1"/>
  <c r="Q10" i="3"/>
  <c r="K6" i="6" s="1"/>
  <c r="R10" i="3"/>
  <c r="F16" i="4"/>
  <c r="G16" i="3"/>
  <c r="H16" i="3"/>
  <c r="F16" i="3"/>
  <c r="L6" i="6"/>
  <c r="B17" i="4"/>
  <c r="B17" i="3"/>
  <c r="D15" i="3" l="1"/>
  <c r="C16" i="3" s="1"/>
  <c r="M13" i="3"/>
  <c r="C9" i="6" s="1"/>
  <c r="N13" i="3"/>
  <c r="D9" i="6" s="1"/>
  <c r="L13" i="3"/>
  <c r="B9" i="6" s="1"/>
  <c r="E14" i="3"/>
  <c r="C16" i="4"/>
  <c r="D16" i="4" s="1"/>
  <c r="E16" i="4" s="1"/>
  <c r="E9" i="6"/>
  <c r="V13" i="4"/>
  <c r="M14" i="4"/>
  <c r="F10" i="6" s="1"/>
  <c r="L14" i="4"/>
  <c r="N14" i="4"/>
  <c r="G10" i="6" s="1"/>
  <c r="O17" i="4"/>
  <c r="G17" i="4"/>
  <c r="H17" i="4"/>
  <c r="A13" i="6"/>
  <c r="J17" i="3"/>
  <c r="I17" i="3"/>
  <c r="K17" i="3"/>
  <c r="F17" i="4"/>
  <c r="G17" i="3"/>
  <c r="H17" i="3"/>
  <c r="F17" i="3"/>
  <c r="S10" i="3"/>
  <c r="O11" i="3" s="1"/>
  <c r="B18" i="4"/>
  <c r="B18" i="3"/>
  <c r="D16" i="3" l="1"/>
  <c r="C17" i="3" s="1"/>
  <c r="N14" i="3"/>
  <c r="D10" i="6" s="1"/>
  <c r="L14" i="3"/>
  <c r="B10" i="6" s="1"/>
  <c r="M14" i="3"/>
  <c r="C10" i="6" s="1"/>
  <c r="E15" i="3"/>
  <c r="E10" i="6"/>
  <c r="V14" i="4"/>
  <c r="C17" i="4"/>
  <c r="D17" i="4" s="1"/>
  <c r="E17" i="4" s="1"/>
  <c r="N15" i="4"/>
  <c r="G11" i="6" s="1"/>
  <c r="M15" i="4"/>
  <c r="F11" i="6" s="1"/>
  <c r="L15" i="4"/>
  <c r="O18" i="4"/>
  <c r="H18" i="4"/>
  <c r="G18" i="4"/>
  <c r="A14" i="6"/>
  <c r="I18" i="3"/>
  <c r="K18" i="3"/>
  <c r="J18" i="3"/>
  <c r="P11" i="3"/>
  <c r="J7" i="6" s="1"/>
  <c r="Q11" i="3"/>
  <c r="K7" i="6" s="1"/>
  <c r="R11" i="3"/>
  <c r="L7" i="6" s="1"/>
  <c r="F18" i="4"/>
  <c r="G18" i="3"/>
  <c r="H18" i="3"/>
  <c r="F18" i="3"/>
  <c r="B19" i="4"/>
  <c r="B19" i="3"/>
  <c r="D17" i="3" l="1"/>
  <c r="C18" i="3" s="1"/>
  <c r="L15" i="3"/>
  <c r="B11" i="6" s="1"/>
  <c r="N15" i="3"/>
  <c r="D11" i="6" s="1"/>
  <c r="M15" i="3"/>
  <c r="C11" i="6" s="1"/>
  <c r="E16" i="3"/>
  <c r="C18" i="4"/>
  <c r="D18" i="4" s="1"/>
  <c r="E18" i="4" s="1"/>
  <c r="E11" i="6"/>
  <c r="V15" i="4"/>
  <c r="L16" i="4"/>
  <c r="M16" i="4"/>
  <c r="F12" i="6" s="1"/>
  <c r="N16" i="4"/>
  <c r="G12" i="6" s="1"/>
  <c r="O19" i="4"/>
  <c r="H19" i="4"/>
  <c r="G19" i="4"/>
  <c r="A15" i="6"/>
  <c r="J19" i="3"/>
  <c r="K19" i="3"/>
  <c r="I19" i="3"/>
  <c r="F19" i="4"/>
  <c r="G19" i="3"/>
  <c r="H19" i="3"/>
  <c r="F19" i="3"/>
  <c r="S11" i="3"/>
  <c r="O12" i="3" s="1"/>
  <c r="B20" i="4"/>
  <c r="B20" i="3"/>
  <c r="D18" i="3" l="1"/>
  <c r="C19" i="3" s="1"/>
  <c r="M16" i="3"/>
  <c r="C12" i="6" s="1"/>
  <c r="N16" i="3"/>
  <c r="D12" i="6" s="1"/>
  <c r="L16" i="3"/>
  <c r="B12" i="6" s="1"/>
  <c r="E17" i="3"/>
  <c r="C19" i="4"/>
  <c r="D19" i="4" s="1"/>
  <c r="E19" i="4" s="1"/>
  <c r="E12" i="6"/>
  <c r="V16" i="4"/>
  <c r="M17" i="4"/>
  <c r="F13" i="6" s="1"/>
  <c r="N17" i="4"/>
  <c r="G13" i="6" s="1"/>
  <c r="L17" i="4"/>
  <c r="O20" i="4"/>
  <c r="G20" i="4"/>
  <c r="H20" i="4"/>
  <c r="A16" i="6"/>
  <c r="K20" i="3"/>
  <c r="I20" i="3"/>
  <c r="J20" i="3"/>
  <c r="P12" i="3"/>
  <c r="Q12" i="3"/>
  <c r="K8" i="6" s="1"/>
  <c r="R12" i="3"/>
  <c r="L8" i="6" s="1"/>
  <c r="F20" i="4"/>
  <c r="G20" i="3"/>
  <c r="H20" i="3"/>
  <c r="F20" i="3"/>
  <c r="B21" i="3"/>
  <c r="B21" i="4"/>
  <c r="D19" i="3" l="1"/>
  <c r="C20" i="3" s="1"/>
  <c r="M17" i="3"/>
  <c r="C13" i="6" s="1"/>
  <c r="N17" i="3"/>
  <c r="D13" i="6" s="1"/>
  <c r="L17" i="3"/>
  <c r="B13" i="6" s="1"/>
  <c r="E18" i="3"/>
  <c r="E13" i="6"/>
  <c r="V17" i="4"/>
  <c r="C20" i="4"/>
  <c r="D20" i="4" s="1"/>
  <c r="E20" i="4" s="1"/>
  <c r="N18" i="4"/>
  <c r="G14" i="6" s="1"/>
  <c r="L18" i="4"/>
  <c r="M18" i="4"/>
  <c r="F14" i="6" s="1"/>
  <c r="O21" i="4"/>
  <c r="H21" i="4"/>
  <c r="G21" i="4"/>
  <c r="A17" i="6"/>
  <c r="J21" i="3"/>
  <c r="K21" i="3"/>
  <c r="I21" i="3"/>
  <c r="F21" i="4"/>
  <c r="G21" i="3"/>
  <c r="H21" i="3"/>
  <c r="F21" i="3"/>
  <c r="S12" i="3"/>
  <c r="O13" i="3" s="1"/>
  <c r="J8" i="6"/>
  <c r="B22" i="4"/>
  <c r="B22" i="3"/>
  <c r="D20" i="3" l="1"/>
  <c r="C21" i="3" s="1"/>
  <c r="E20" i="3"/>
  <c r="M20" i="3" s="1"/>
  <c r="C16" i="6" s="1"/>
  <c r="N18" i="3"/>
  <c r="D14" i="6" s="1"/>
  <c r="L18" i="3"/>
  <c r="B14" i="6" s="1"/>
  <c r="M18" i="3"/>
  <c r="C14" i="6" s="1"/>
  <c r="E19" i="3"/>
  <c r="C21" i="4"/>
  <c r="D21" i="4" s="1"/>
  <c r="E21" i="4" s="1"/>
  <c r="M19" i="4"/>
  <c r="F15" i="6" s="1"/>
  <c r="N19" i="4"/>
  <c r="G15" i="6" s="1"/>
  <c r="L19" i="4"/>
  <c r="E14" i="6"/>
  <c r="V18" i="4"/>
  <c r="O22" i="4"/>
  <c r="H22" i="4"/>
  <c r="G22" i="4"/>
  <c r="A18" i="6"/>
  <c r="I22" i="3"/>
  <c r="K22" i="3"/>
  <c r="J22" i="3"/>
  <c r="P13" i="3"/>
  <c r="Q13" i="3"/>
  <c r="R13" i="3"/>
  <c r="L9" i="6" s="1"/>
  <c r="F22" i="4"/>
  <c r="G22" i="3"/>
  <c r="H22" i="3"/>
  <c r="F22" i="3"/>
  <c r="K9" i="6"/>
  <c r="B23" i="3"/>
  <c r="B23" i="4"/>
  <c r="M19" i="3" l="1"/>
  <c r="C15" i="6" s="1"/>
  <c r="L19" i="3"/>
  <c r="B15" i="6" s="1"/>
  <c r="N19" i="3"/>
  <c r="D15" i="6" s="1"/>
  <c r="L20" i="3"/>
  <c r="B16" i="6" s="1"/>
  <c r="N20" i="3"/>
  <c r="D16" i="6" s="1"/>
  <c r="D21" i="3"/>
  <c r="C22" i="3" s="1"/>
  <c r="C22" i="4"/>
  <c r="D22" i="4" s="1"/>
  <c r="E22" i="4" s="1"/>
  <c r="V19" i="4"/>
  <c r="E15" i="6"/>
  <c r="M20" i="4"/>
  <c r="F16" i="6" s="1"/>
  <c r="N20" i="4"/>
  <c r="G16" i="6" s="1"/>
  <c r="L20" i="4"/>
  <c r="O23" i="4"/>
  <c r="H23" i="4"/>
  <c r="G23" i="4"/>
  <c r="A19" i="6"/>
  <c r="J23" i="3"/>
  <c r="K23" i="3"/>
  <c r="I23" i="3"/>
  <c r="F23" i="4"/>
  <c r="G23" i="3"/>
  <c r="H23" i="3"/>
  <c r="F23" i="3"/>
  <c r="S13" i="3"/>
  <c r="O14" i="3" s="1"/>
  <c r="J9" i="6"/>
  <c r="B24" i="4"/>
  <c r="B24" i="3"/>
  <c r="D22" i="3" l="1"/>
  <c r="C23" i="3" s="1"/>
  <c r="E21" i="3"/>
  <c r="E16" i="6"/>
  <c r="V20" i="4"/>
  <c r="C23" i="4"/>
  <c r="D23" i="4" s="1"/>
  <c r="E23" i="4" s="1"/>
  <c r="M21" i="4"/>
  <c r="F17" i="6" s="1"/>
  <c r="L21" i="4"/>
  <c r="N21" i="4"/>
  <c r="G17" i="6" s="1"/>
  <c r="O24" i="4"/>
  <c r="G24" i="4"/>
  <c r="H24" i="4"/>
  <c r="A20" i="6"/>
  <c r="K24" i="3"/>
  <c r="I24" i="3"/>
  <c r="J24" i="3"/>
  <c r="P14" i="3"/>
  <c r="Q14" i="3"/>
  <c r="K10" i="6" s="1"/>
  <c r="R14" i="3"/>
  <c r="L10" i="6" s="1"/>
  <c r="F24" i="4"/>
  <c r="G24" i="3"/>
  <c r="H24" i="3"/>
  <c r="F24" i="3"/>
  <c r="J10" i="6"/>
  <c r="B25" i="4"/>
  <c r="B25" i="3"/>
  <c r="M21" i="3" l="1"/>
  <c r="C17" i="6" s="1"/>
  <c r="L21" i="3"/>
  <c r="B17" i="6" s="1"/>
  <c r="N21" i="3"/>
  <c r="D17" i="6" s="1"/>
  <c r="D23" i="3"/>
  <c r="C24" i="3" s="1"/>
  <c r="E22" i="3"/>
  <c r="N22" i="4"/>
  <c r="G18" i="6" s="1"/>
  <c r="M22" i="4"/>
  <c r="F18" i="6" s="1"/>
  <c r="L22" i="4"/>
  <c r="C24" i="4"/>
  <c r="D24" i="4" s="1"/>
  <c r="E24" i="4" s="1"/>
  <c r="E17" i="6"/>
  <c r="V21" i="4"/>
  <c r="O25" i="4"/>
  <c r="G25" i="4"/>
  <c r="H25" i="4"/>
  <c r="A21" i="6"/>
  <c r="J25" i="3"/>
  <c r="K25" i="3"/>
  <c r="I25" i="3"/>
  <c r="F25" i="4"/>
  <c r="G25" i="3"/>
  <c r="H25" i="3"/>
  <c r="F25" i="3"/>
  <c r="S14" i="3"/>
  <c r="O15" i="3" s="1"/>
  <c r="B26" i="4"/>
  <c r="B26" i="3"/>
  <c r="E23" i="3" l="1"/>
  <c r="M22" i="3"/>
  <c r="C18" i="6" s="1"/>
  <c r="N22" i="3"/>
  <c r="D18" i="6" s="1"/>
  <c r="L22" i="3"/>
  <c r="B18" i="6" s="1"/>
  <c r="D24" i="3"/>
  <c r="C25" i="3" s="1"/>
  <c r="M23" i="4"/>
  <c r="F19" i="6" s="1"/>
  <c r="N23" i="4"/>
  <c r="G19" i="6" s="1"/>
  <c r="L23" i="4"/>
  <c r="E18" i="6"/>
  <c r="V22" i="4"/>
  <c r="C25" i="4"/>
  <c r="D25" i="4" s="1"/>
  <c r="E25" i="4" s="1"/>
  <c r="O26" i="4"/>
  <c r="H26" i="4"/>
  <c r="G26" i="4"/>
  <c r="A22" i="6"/>
  <c r="I26" i="3"/>
  <c r="K26" i="3"/>
  <c r="J26" i="3"/>
  <c r="P15" i="3"/>
  <c r="Q15" i="3"/>
  <c r="K11" i="6" s="1"/>
  <c r="R15" i="3"/>
  <c r="L11" i="6" s="1"/>
  <c r="F26" i="4"/>
  <c r="G26" i="3"/>
  <c r="H26" i="3"/>
  <c r="F26" i="3"/>
  <c r="B27" i="4"/>
  <c r="B27" i="3"/>
  <c r="E24" i="3" l="1"/>
  <c r="D25" i="3"/>
  <c r="C26" i="3" s="1"/>
  <c r="N23" i="3"/>
  <c r="D19" i="6" s="1"/>
  <c r="M23" i="3"/>
  <c r="C19" i="6" s="1"/>
  <c r="L23" i="3"/>
  <c r="B19" i="6" s="1"/>
  <c r="C26" i="4"/>
  <c r="D26" i="4" s="1"/>
  <c r="E26" i="4" s="1"/>
  <c r="V23" i="4"/>
  <c r="E19" i="6"/>
  <c r="M24" i="4"/>
  <c r="F20" i="6" s="1"/>
  <c r="N24" i="4"/>
  <c r="G20" i="6" s="1"/>
  <c r="L24" i="4"/>
  <c r="O27" i="4"/>
  <c r="H27" i="4"/>
  <c r="G27" i="4"/>
  <c r="A23" i="6"/>
  <c r="J27" i="3"/>
  <c r="K27" i="3"/>
  <c r="I27" i="3"/>
  <c r="F27" i="4"/>
  <c r="G27" i="3"/>
  <c r="H27" i="3"/>
  <c r="F27" i="3"/>
  <c r="S15" i="3"/>
  <c r="O16" i="3" s="1"/>
  <c r="J11" i="6"/>
  <c r="B28" i="3"/>
  <c r="B28" i="4"/>
  <c r="D26" i="3" l="1"/>
  <c r="C27" i="3" s="1"/>
  <c r="E25" i="3"/>
  <c r="M24" i="3"/>
  <c r="C20" i="6" s="1"/>
  <c r="L24" i="3"/>
  <c r="B20" i="6" s="1"/>
  <c r="N24" i="3"/>
  <c r="D20" i="6" s="1"/>
  <c r="E20" i="6"/>
  <c r="V24" i="4"/>
  <c r="C27" i="4"/>
  <c r="D27" i="4" s="1"/>
  <c r="E27" i="4" s="1"/>
  <c r="M25" i="4"/>
  <c r="F21" i="6" s="1"/>
  <c r="L25" i="4"/>
  <c r="N25" i="4"/>
  <c r="G21" i="6" s="1"/>
  <c r="O28" i="4"/>
  <c r="G28" i="4"/>
  <c r="H28" i="4"/>
  <c r="A24" i="6"/>
  <c r="K28" i="3"/>
  <c r="I28" i="3"/>
  <c r="J28" i="3"/>
  <c r="P16" i="3"/>
  <c r="J12" i="6" s="1"/>
  <c r="Q16" i="3"/>
  <c r="K12" i="6" s="1"/>
  <c r="R16" i="3"/>
  <c r="L12" i="6" s="1"/>
  <c r="F28" i="4"/>
  <c r="G28" i="3"/>
  <c r="H28" i="3"/>
  <c r="F28" i="3"/>
  <c r="B29" i="4"/>
  <c r="B29" i="3"/>
  <c r="M25" i="3" l="1"/>
  <c r="C21" i="6" s="1"/>
  <c r="L25" i="3"/>
  <c r="B21" i="6" s="1"/>
  <c r="N25" i="3"/>
  <c r="D21" i="6" s="1"/>
  <c r="D27" i="3"/>
  <c r="C28" i="3" s="1"/>
  <c r="E26" i="3"/>
  <c r="N26" i="4"/>
  <c r="G22" i="6" s="1"/>
  <c r="M26" i="4"/>
  <c r="F22" i="6" s="1"/>
  <c r="L26" i="4"/>
  <c r="C28" i="4"/>
  <c r="D28" i="4" s="1"/>
  <c r="E28" i="4" s="1"/>
  <c r="E21" i="6"/>
  <c r="V25" i="4"/>
  <c r="O29" i="4"/>
  <c r="G29" i="4"/>
  <c r="H29" i="4"/>
  <c r="A25" i="6"/>
  <c r="J29" i="3"/>
  <c r="K29" i="3"/>
  <c r="I29" i="3"/>
  <c r="F29" i="4"/>
  <c r="G29" i="3"/>
  <c r="H29" i="3"/>
  <c r="F29" i="3"/>
  <c r="S16" i="3"/>
  <c r="O17" i="3" s="1"/>
  <c r="B30" i="3"/>
  <c r="B30" i="4"/>
  <c r="E27" i="3" l="1"/>
  <c r="M26" i="3"/>
  <c r="C22" i="6" s="1"/>
  <c r="L26" i="3"/>
  <c r="B22" i="6" s="1"/>
  <c r="N26" i="3"/>
  <c r="D22" i="6" s="1"/>
  <c r="D28" i="3"/>
  <c r="C29" i="3" s="1"/>
  <c r="N27" i="4"/>
  <c r="G23" i="6" s="1"/>
  <c r="M27" i="4"/>
  <c r="F23" i="6" s="1"/>
  <c r="L27" i="4"/>
  <c r="E22" i="6"/>
  <c r="V26" i="4"/>
  <c r="C29" i="4"/>
  <c r="D29" i="4" s="1"/>
  <c r="E29" i="4" s="1"/>
  <c r="O30" i="4"/>
  <c r="H30" i="4"/>
  <c r="G30" i="4"/>
  <c r="A26" i="6"/>
  <c r="I30" i="3"/>
  <c r="K30" i="3"/>
  <c r="J30" i="3"/>
  <c r="P17" i="3"/>
  <c r="Q17" i="3"/>
  <c r="R17" i="3"/>
  <c r="L13" i="6" s="1"/>
  <c r="F30" i="4"/>
  <c r="G30" i="3"/>
  <c r="H30" i="3"/>
  <c r="F30" i="3"/>
  <c r="K13" i="6"/>
  <c r="J13" i="6"/>
  <c r="B31" i="4"/>
  <c r="B31" i="3"/>
  <c r="D29" i="3" l="1"/>
  <c r="C30" i="3" s="1"/>
  <c r="E28" i="3"/>
  <c r="N27" i="3"/>
  <c r="D23" i="6" s="1"/>
  <c r="M27" i="3"/>
  <c r="C23" i="6" s="1"/>
  <c r="L27" i="3"/>
  <c r="B23" i="6" s="1"/>
  <c r="C30" i="4"/>
  <c r="D30" i="4" s="1"/>
  <c r="E30" i="4" s="1"/>
  <c r="V27" i="4"/>
  <c r="E23" i="6"/>
  <c r="M28" i="4"/>
  <c r="F24" i="6" s="1"/>
  <c r="L28" i="4"/>
  <c r="N28" i="4"/>
  <c r="G24" i="6" s="1"/>
  <c r="O31" i="4"/>
  <c r="H31" i="4"/>
  <c r="G31" i="4"/>
  <c r="A27" i="6"/>
  <c r="J31" i="3"/>
  <c r="K31" i="3"/>
  <c r="I31" i="3"/>
  <c r="F31" i="4"/>
  <c r="G31" i="3"/>
  <c r="H31" i="3"/>
  <c r="F31" i="3"/>
  <c r="S17" i="3"/>
  <c r="O18" i="3" s="1"/>
  <c r="B32" i="4"/>
  <c r="B32" i="3"/>
  <c r="M28" i="3" l="1"/>
  <c r="C24" i="6" s="1"/>
  <c r="L28" i="3"/>
  <c r="B24" i="6" s="1"/>
  <c r="N28" i="3"/>
  <c r="D24" i="6" s="1"/>
  <c r="E30" i="3"/>
  <c r="M30" i="3" s="1"/>
  <c r="C26" i="6" s="1"/>
  <c r="D30" i="3"/>
  <c r="C31" i="3" s="1"/>
  <c r="E29" i="3"/>
  <c r="E24" i="6"/>
  <c r="V28" i="4"/>
  <c r="C31" i="4"/>
  <c r="D31" i="4" s="1"/>
  <c r="E31" i="4" s="1"/>
  <c r="M29" i="4"/>
  <c r="F25" i="6" s="1"/>
  <c r="L29" i="4"/>
  <c r="N29" i="4"/>
  <c r="G25" i="6" s="1"/>
  <c r="O32" i="4"/>
  <c r="G32" i="4"/>
  <c r="H32" i="4"/>
  <c r="A28" i="6"/>
  <c r="K32" i="3"/>
  <c r="I32" i="3"/>
  <c r="J32" i="3"/>
  <c r="P18" i="3"/>
  <c r="J14" i="6" s="1"/>
  <c r="Q18" i="3"/>
  <c r="K14" i="6" s="1"/>
  <c r="R18" i="3"/>
  <c r="L14" i="6" s="1"/>
  <c r="F32" i="4"/>
  <c r="G32" i="3"/>
  <c r="H32" i="3"/>
  <c r="F32" i="3"/>
  <c r="B33" i="4"/>
  <c r="B33" i="3"/>
  <c r="L30" i="3" l="1"/>
  <c r="B26" i="6" s="1"/>
  <c r="N29" i="3"/>
  <c r="D25" i="6" s="1"/>
  <c r="L29" i="3"/>
  <c r="B25" i="6" s="1"/>
  <c r="M29" i="3"/>
  <c r="C25" i="6" s="1"/>
  <c r="N30" i="3"/>
  <c r="D26" i="6" s="1"/>
  <c r="D31" i="3"/>
  <c r="C32" i="3" s="1"/>
  <c r="N30" i="4"/>
  <c r="G26" i="6" s="1"/>
  <c r="L30" i="4"/>
  <c r="M30" i="4"/>
  <c r="F26" i="6" s="1"/>
  <c r="C32" i="4"/>
  <c r="D32" i="4" s="1"/>
  <c r="E32" i="4" s="1"/>
  <c r="E25" i="6"/>
  <c r="V29" i="4"/>
  <c r="O33" i="4"/>
  <c r="G33" i="4"/>
  <c r="H33" i="4"/>
  <c r="A29" i="6"/>
  <c r="J33" i="3"/>
  <c r="K33" i="3"/>
  <c r="I33" i="3"/>
  <c r="F33" i="4"/>
  <c r="G33" i="3"/>
  <c r="H33" i="3"/>
  <c r="F33" i="3"/>
  <c r="S18" i="3"/>
  <c r="O19" i="3" s="1"/>
  <c r="B34" i="3"/>
  <c r="B34" i="4"/>
  <c r="D32" i="3" l="1"/>
  <c r="C33" i="3" s="1"/>
  <c r="E31" i="3"/>
  <c r="N31" i="4"/>
  <c r="G27" i="6" s="1"/>
  <c r="M31" i="4"/>
  <c r="F27" i="6" s="1"/>
  <c r="L31" i="4"/>
  <c r="E26" i="6"/>
  <c r="V30" i="4"/>
  <c r="C33" i="4"/>
  <c r="D33" i="4" s="1"/>
  <c r="E33" i="4" s="1"/>
  <c r="O34" i="4"/>
  <c r="H34" i="4"/>
  <c r="G34" i="4"/>
  <c r="A30" i="6"/>
  <c r="I34" i="3"/>
  <c r="K34" i="3"/>
  <c r="J34" i="3"/>
  <c r="P19" i="3"/>
  <c r="J15" i="6" s="1"/>
  <c r="Q19" i="3"/>
  <c r="K15" i="6" s="1"/>
  <c r="R19" i="3"/>
  <c r="L15" i="6" s="1"/>
  <c r="F34" i="4"/>
  <c r="B35" i="3"/>
  <c r="G34" i="3"/>
  <c r="H34" i="3"/>
  <c r="F34" i="3"/>
  <c r="B35" i="4"/>
  <c r="N31" i="3" l="1"/>
  <c r="D27" i="6" s="1"/>
  <c r="L31" i="3"/>
  <c r="B27" i="6" s="1"/>
  <c r="M31" i="3"/>
  <c r="C27" i="6" s="1"/>
  <c r="D33" i="3"/>
  <c r="C34" i="3" s="1"/>
  <c r="E32" i="3"/>
  <c r="C34" i="4"/>
  <c r="D34" i="4" s="1"/>
  <c r="E34" i="4" s="1"/>
  <c r="E27" i="6"/>
  <c r="V31" i="4"/>
  <c r="L32" i="4"/>
  <c r="N32" i="4"/>
  <c r="G28" i="6" s="1"/>
  <c r="M32" i="4"/>
  <c r="F28" i="6" s="1"/>
  <c r="O35" i="4"/>
  <c r="H35" i="4"/>
  <c r="G35" i="4"/>
  <c r="A31" i="6"/>
  <c r="J35" i="3"/>
  <c r="K35" i="3"/>
  <c r="I35" i="3"/>
  <c r="F35" i="4"/>
  <c r="S19" i="3"/>
  <c r="O20" i="3" s="1"/>
  <c r="B36" i="3"/>
  <c r="G35" i="3"/>
  <c r="H35" i="3"/>
  <c r="F35" i="3"/>
  <c r="B36" i="4"/>
  <c r="E33" i="3" l="1"/>
  <c r="L32" i="3"/>
  <c r="B28" i="6" s="1"/>
  <c r="M32" i="3"/>
  <c r="C28" i="6" s="1"/>
  <c r="N32" i="3"/>
  <c r="D28" i="6" s="1"/>
  <c r="D34" i="3"/>
  <c r="C35" i="3" s="1"/>
  <c r="C35" i="4"/>
  <c r="D35" i="4" s="1"/>
  <c r="E35" i="4" s="1"/>
  <c r="E28" i="6"/>
  <c r="V32" i="4"/>
  <c r="M33" i="4"/>
  <c r="F29" i="6" s="1"/>
  <c r="L33" i="4"/>
  <c r="N33" i="4"/>
  <c r="G29" i="6" s="1"/>
  <c r="O36" i="4"/>
  <c r="G36" i="4"/>
  <c r="H36" i="4"/>
  <c r="A32" i="6"/>
  <c r="K36" i="3"/>
  <c r="I36" i="3"/>
  <c r="J36" i="3"/>
  <c r="P20" i="3"/>
  <c r="J16" i="6" s="1"/>
  <c r="Q20" i="3"/>
  <c r="R20" i="3"/>
  <c r="L16" i="6" s="1"/>
  <c r="F36" i="4"/>
  <c r="B37" i="3"/>
  <c r="G36" i="3"/>
  <c r="H36" i="3"/>
  <c r="F36" i="3"/>
  <c r="K16" i="6"/>
  <c r="B37" i="4"/>
  <c r="D35" i="3" l="1"/>
  <c r="C36" i="3" s="1"/>
  <c r="E34" i="3"/>
  <c r="M33" i="3"/>
  <c r="C29" i="6" s="1"/>
  <c r="L33" i="3"/>
  <c r="B29" i="6" s="1"/>
  <c r="N33" i="3"/>
  <c r="D29" i="6" s="1"/>
  <c r="C36" i="4"/>
  <c r="D36" i="4" s="1"/>
  <c r="E36" i="4" s="1"/>
  <c r="E29" i="6"/>
  <c r="V33" i="4"/>
  <c r="N34" i="4"/>
  <c r="G30" i="6" s="1"/>
  <c r="L34" i="4"/>
  <c r="M34" i="4"/>
  <c r="F30" i="6" s="1"/>
  <c r="O37" i="4"/>
  <c r="G37" i="4"/>
  <c r="H37" i="4"/>
  <c r="A33" i="6"/>
  <c r="J37" i="3"/>
  <c r="K37" i="3"/>
  <c r="I37" i="3"/>
  <c r="F37" i="4"/>
  <c r="S20" i="3"/>
  <c r="O21" i="3" s="1"/>
  <c r="B38" i="3"/>
  <c r="G37" i="3"/>
  <c r="H37" i="3"/>
  <c r="F37" i="3"/>
  <c r="B38" i="4"/>
  <c r="L34" i="3" l="1"/>
  <c r="B30" i="6" s="1"/>
  <c r="M34" i="3"/>
  <c r="C30" i="6" s="1"/>
  <c r="N34" i="3"/>
  <c r="D30" i="6" s="1"/>
  <c r="D36" i="3"/>
  <c r="C37" i="3" s="1"/>
  <c r="E35" i="3"/>
  <c r="E30" i="6"/>
  <c r="V34" i="4"/>
  <c r="C37" i="4"/>
  <c r="D37" i="4" s="1"/>
  <c r="E37" i="4" s="1"/>
  <c r="M35" i="4"/>
  <c r="F31" i="6" s="1"/>
  <c r="N35" i="4"/>
  <c r="G31" i="6" s="1"/>
  <c r="L35" i="4"/>
  <c r="O38" i="4"/>
  <c r="H38" i="4"/>
  <c r="G38" i="4"/>
  <c r="A34" i="6"/>
  <c r="I38" i="3"/>
  <c r="K38" i="3"/>
  <c r="J38" i="3"/>
  <c r="P21" i="3"/>
  <c r="J17" i="6" s="1"/>
  <c r="Q21" i="3"/>
  <c r="K17" i="6" s="1"/>
  <c r="R21" i="3"/>
  <c r="L17" i="6" s="1"/>
  <c r="F38" i="4"/>
  <c r="B39" i="3"/>
  <c r="G38" i="3"/>
  <c r="H38" i="3"/>
  <c r="F38" i="3"/>
  <c r="B39" i="4"/>
  <c r="D37" i="3" l="1"/>
  <c r="C38" i="3" s="1"/>
  <c r="N35" i="3"/>
  <c r="D31" i="6" s="1"/>
  <c r="M35" i="3"/>
  <c r="C31" i="6" s="1"/>
  <c r="L35" i="3"/>
  <c r="B31" i="6" s="1"/>
  <c r="E36" i="3"/>
  <c r="E31" i="6"/>
  <c r="V35" i="4"/>
  <c r="N36" i="4"/>
  <c r="G32" i="6" s="1"/>
  <c r="M36" i="4"/>
  <c r="F32" i="6" s="1"/>
  <c r="L36" i="4"/>
  <c r="C38" i="4"/>
  <c r="D38" i="4" s="1"/>
  <c r="E38" i="4" s="1"/>
  <c r="O39" i="4"/>
  <c r="H39" i="4"/>
  <c r="G39" i="4"/>
  <c r="A35" i="6"/>
  <c r="J39" i="3"/>
  <c r="K39" i="3"/>
  <c r="I39" i="3"/>
  <c r="F39" i="4"/>
  <c r="S21" i="3"/>
  <c r="O22" i="3" s="1"/>
  <c r="B40" i="3"/>
  <c r="G39" i="3"/>
  <c r="H39" i="3"/>
  <c r="F39" i="3"/>
  <c r="B40" i="4"/>
  <c r="D38" i="3" l="1"/>
  <c r="C39" i="3" s="1"/>
  <c r="N36" i="3"/>
  <c r="D32" i="6" s="1"/>
  <c r="M36" i="3"/>
  <c r="C32" i="6" s="1"/>
  <c r="L36" i="3"/>
  <c r="B32" i="6" s="1"/>
  <c r="E37" i="3"/>
  <c r="C39" i="4"/>
  <c r="D39" i="4" s="1"/>
  <c r="E39" i="4" s="1"/>
  <c r="M37" i="4"/>
  <c r="F33" i="6" s="1"/>
  <c r="L37" i="4"/>
  <c r="N37" i="4"/>
  <c r="G33" i="6" s="1"/>
  <c r="E32" i="6"/>
  <c r="V36" i="4"/>
  <c r="O40" i="4"/>
  <c r="G40" i="4"/>
  <c r="H40" i="4"/>
  <c r="A36" i="6"/>
  <c r="K40" i="3"/>
  <c r="I40" i="3"/>
  <c r="J40" i="3"/>
  <c r="P22" i="3"/>
  <c r="Q22" i="3"/>
  <c r="K18" i="6" s="1"/>
  <c r="R22" i="3"/>
  <c r="L18" i="6" s="1"/>
  <c r="F40" i="4"/>
  <c r="B41" i="3"/>
  <c r="G40" i="3"/>
  <c r="H40" i="3"/>
  <c r="F40" i="3"/>
  <c r="J18" i="6"/>
  <c r="B41" i="4"/>
  <c r="D39" i="3" l="1"/>
  <c r="C40" i="3" s="1"/>
  <c r="N37" i="3"/>
  <c r="D33" i="6" s="1"/>
  <c r="L37" i="3"/>
  <c r="B33" i="6" s="1"/>
  <c r="M37" i="3"/>
  <c r="C33" i="6" s="1"/>
  <c r="E38" i="3"/>
  <c r="E33" i="6"/>
  <c r="V37" i="4"/>
  <c r="C40" i="4"/>
  <c r="D40" i="4" s="1"/>
  <c r="E40" i="4" s="1"/>
  <c r="M38" i="4"/>
  <c r="F34" i="6" s="1"/>
  <c r="N38" i="4"/>
  <c r="G34" i="6" s="1"/>
  <c r="L38" i="4"/>
  <c r="O41" i="4"/>
  <c r="H41" i="4"/>
  <c r="G41" i="4"/>
  <c r="A37" i="6"/>
  <c r="J41" i="3"/>
  <c r="K41" i="3"/>
  <c r="I41" i="3"/>
  <c r="F41" i="4"/>
  <c r="S22" i="3"/>
  <c r="O23" i="3" s="1"/>
  <c r="B42" i="3"/>
  <c r="G41" i="3"/>
  <c r="H41" i="3"/>
  <c r="F41" i="3"/>
  <c r="B42" i="4"/>
  <c r="D40" i="3" l="1"/>
  <c r="C41" i="3" s="1"/>
  <c r="N38" i="3"/>
  <c r="D34" i="6" s="1"/>
  <c r="M38" i="3"/>
  <c r="C34" i="6" s="1"/>
  <c r="L38" i="3"/>
  <c r="B34" i="6" s="1"/>
  <c r="E39" i="3"/>
  <c r="E34" i="6"/>
  <c r="V38" i="4"/>
  <c r="N39" i="4"/>
  <c r="G35" i="6" s="1"/>
  <c r="M39" i="4"/>
  <c r="F35" i="6" s="1"/>
  <c r="L39" i="4"/>
  <c r="C41" i="4"/>
  <c r="D41" i="4" s="1"/>
  <c r="E41" i="4" s="1"/>
  <c r="O42" i="4"/>
  <c r="H42" i="4"/>
  <c r="G42" i="4"/>
  <c r="A38" i="6"/>
  <c r="I42" i="3"/>
  <c r="K42" i="3"/>
  <c r="J42" i="3"/>
  <c r="P23" i="3"/>
  <c r="J19" i="6" s="1"/>
  <c r="Q23" i="3"/>
  <c r="K19" i="6" s="1"/>
  <c r="R23" i="3"/>
  <c r="L19" i="6" s="1"/>
  <c r="F42" i="4"/>
  <c r="B43" i="3"/>
  <c r="G42" i="3"/>
  <c r="H42" i="3"/>
  <c r="F42" i="3"/>
  <c r="B43" i="4"/>
  <c r="N39" i="3" l="1"/>
  <c r="D35" i="6" s="1"/>
  <c r="L39" i="3"/>
  <c r="B35" i="6" s="1"/>
  <c r="M39" i="3"/>
  <c r="C35" i="6" s="1"/>
  <c r="E40" i="3"/>
  <c r="D41" i="3"/>
  <c r="C42" i="3" s="1"/>
  <c r="C42" i="4"/>
  <c r="D42" i="4" s="1"/>
  <c r="E42" i="4" s="1"/>
  <c r="L40" i="4"/>
  <c r="N40" i="4"/>
  <c r="G36" i="6" s="1"/>
  <c r="M40" i="4"/>
  <c r="F36" i="6" s="1"/>
  <c r="E35" i="6"/>
  <c r="V39" i="4"/>
  <c r="O43" i="4"/>
  <c r="H43" i="4"/>
  <c r="G43" i="4"/>
  <c r="A39" i="6"/>
  <c r="J43" i="3"/>
  <c r="K43" i="3"/>
  <c r="I43" i="3"/>
  <c r="F43" i="4"/>
  <c r="S23" i="3"/>
  <c r="O24" i="3" s="1"/>
  <c r="F43" i="3"/>
  <c r="G43" i="3"/>
  <c r="H43" i="3"/>
  <c r="B44" i="3"/>
  <c r="B44" i="4"/>
  <c r="N40" i="3" l="1"/>
  <c r="D36" i="6" s="1"/>
  <c r="L40" i="3"/>
  <c r="B36" i="6" s="1"/>
  <c r="M40" i="3"/>
  <c r="C36" i="6" s="1"/>
  <c r="E42" i="3"/>
  <c r="M42" i="3" s="1"/>
  <c r="C38" i="6" s="1"/>
  <c r="D42" i="3"/>
  <c r="C43" i="3" s="1"/>
  <c r="E41" i="3"/>
  <c r="E36" i="6"/>
  <c r="V40" i="4"/>
  <c r="C43" i="4"/>
  <c r="D43" i="4" s="1"/>
  <c r="E43" i="4" s="1"/>
  <c r="L41" i="4"/>
  <c r="M41" i="4"/>
  <c r="F37" i="6" s="1"/>
  <c r="N41" i="4"/>
  <c r="G37" i="6" s="1"/>
  <c r="O44" i="4"/>
  <c r="G44" i="4"/>
  <c r="H44" i="4"/>
  <c r="A40" i="6"/>
  <c r="K44" i="3"/>
  <c r="I44" i="3"/>
  <c r="J44" i="3"/>
  <c r="P24" i="3"/>
  <c r="J20" i="6" s="1"/>
  <c r="Q24" i="3"/>
  <c r="K20" i="6" s="1"/>
  <c r="R24" i="3"/>
  <c r="L20" i="6" s="1"/>
  <c r="F44" i="4"/>
  <c r="F44" i="3"/>
  <c r="G44" i="3"/>
  <c r="H44" i="3"/>
  <c r="B45" i="3"/>
  <c r="B45" i="4"/>
  <c r="N41" i="3" l="1"/>
  <c r="D37" i="6" s="1"/>
  <c r="M41" i="3"/>
  <c r="C37" i="6" s="1"/>
  <c r="L41" i="3"/>
  <c r="B37" i="6" s="1"/>
  <c r="L42" i="3"/>
  <c r="B38" i="6" s="1"/>
  <c r="N42" i="3"/>
  <c r="D38" i="6" s="1"/>
  <c r="D43" i="3"/>
  <c r="C44" i="3" s="1"/>
  <c r="C44" i="4"/>
  <c r="D44" i="4" s="1"/>
  <c r="E44" i="4" s="1"/>
  <c r="L42" i="4"/>
  <c r="M42" i="4"/>
  <c r="F38" i="6" s="1"/>
  <c r="N42" i="4"/>
  <c r="G38" i="6" s="1"/>
  <c r="E37" i="6"/>
  <c r="V41" i="4"/>
  <c r="O45" i="4"/>
  <c r="G45" i="4"/>
  <c r="H45" i="4"/>
  <c r="A41" i="6"/>
  <c r="J45" i="3"/>
  <c r="K45" i="3"/>
  <c r="I45" i="3"/>
  <c r="F45" i="4"/>
  <c r="S24" i="3"/>
  <c r="O25" i="3" s="1"/>
  <c r="F45" i="3"/>
  <c r="G45" i="3"/>
  <c r="H45" i="3"/>
  <c r="B46" i="3"/>
  <c r="B46" i="4"/>
  <c r="D44" i="3" l="1"/>
  <c r="C45" i="3" s="1"/>
  <c r="E43" i="3"/>
  <c r="E38" i="6"/>
  <c r="V42" i="4"/>
  <c r="C45" i="4"/>
  <c r="D45" i="4" s="1"/>
  <c r="E45" i="4" s="1"/>
  <c r="N43" i="4"/>
  <c r="G39" i="6" s="1"/>
  <c r="L43" i="4"/>
  <c r="M43" i="4"/>
  <c r="F39" i="6" s="1"/>
  <c r="O46" i="4"/>
  <c r="H46" i="4"/>
  <c r="G46" i="4"/>
  <c r="A42" i="6"/>
  <c r="I46" i="3"/>
  <c r="K46" i="3"/>
  <c r="J46" i="3"/>
  <c r="P25" i="3"/>
  <c r="J21" i="6" s="1"/>
  <c r="Q25" i="3"/>
  <c r="K21" i="6" s="1"/>
  <c r="R25" i="3"/>
  <c r="L21" i="6" s="1"/>
  <c r="F46" i="4"/>
  <c r="F46" i="3"/>
  <c r="G46" i="3"/>
  <c r="H46" i="3"/>
  <c r="B47" i="3"/>
  <c r="B47" i="4"/>
  <c r="N43" i="3" l="1"/>
  <c r="D39" i="6" s="1"/>
  <c r="L43" i="3"/>
  <c r="B39" i="6" s="1"/>
  <c r="M43" i="3"/>
  <c r="C39" i="6" s="1"/>
  <c r="E44" i="3"/>
  <c r="D45" i="3"/>
  <c r="C46" i="3" s="1"/>
  <c r="M44" i="4"/>
  <c r="F40" i="6" s="1"/>
  <c r="L44" i="4"/>
  <c r="N44" i="4"/>
  <c r="G40" i="6" s="1"/>
  <c r="C46" i="4"/>
  <c r="D46" i="4" s="1"/>
  <c r="E46" i="4" s="1"/>
  <c r="E39" i="6"/>
  <c r="V43" i="4"/>
  <c r="O47" i="4"/>
  <c r="H47" i="4"/>
  <c r="G47" i="4"/>
  <c r="A43" i="6"/>
  <c r="J47" i="3"/>
  <c r="K47" i="3"/>
  <c r="I47" i="3"/>
  <c r="F47" i="4"/>
  <c r="S25" i="3"/>
  <c r="O26" i="3" s="1"/>
  <c r="F47" i="3"/>
  <c r="G47" i="3"/>
  <c r="H47" i="3"/>
  <c r="B48" i="3"/>
  <c r="B48" i="4"/>
  <c r="N44" i="3" l="1"/>
  <c r="D40" i="6" s="1"/>
  <c r="M44" i="3"/>
  <c r="C40" i="6" s="1"/>
  <c r="L44" i="3"/>
  <c r="B40" i="6" s="1"/>
  <c r="E46" i="3"/>
  <c r="M46" i="3" s="1"/>
  <c r="C42" i="6" s="1"/>
  <c r="D46" i="3"/>
  <c r="C47" i="3" s="1"/>
  <c r="E45" i="3"/>
  <c r="L45" i="4"/>
  <c r="N45" i="4"/>
  <c r="G41" i="6" s="1"/>
  <c r="M45" i="4"/>
  <c r="F41" i="6" s="1"/>
  <c r="E40" i="6"/>
  <c r="V44" i="4"/>
  <c r="C47" i="4"/>
  <c r="D47" i="4" s="1"/>
  <c r="E47" i="4" s="1"/>
  <c r="O48" i="4"/>
  <c r="G48" i="4"/>
  <c r="H48" i="4"/>
  <c r="A44" i="6"/>
  <c r="K48" i="3"/>
  <c r="I48" i="3"/>
  <c r="J48" i="3"/>
  <c r="P26" i="3"/>
  <c r="Q26" i="3"/>
  <c r="K22" i="6" s="1"/>
  <c r="R26" i="3"/>
  <c r="L22" i="6" s="1"/>
  <c r="F48" i="4"/>
  <c r="F48" i="3"/>
  <c r="G48" i="3"/>
  <c r="H48" i="3"/>
  <c r="B49" i="3"/>
  <c r="J22" i="6"/>
  <c r="B49" i="4"/>
  <c r="N45" i="3" l="1"/>
  <c r="D41" i="6" s="1"/>
  <c r="M45" i="3"/>
  <c r="C41" i="6" s="1"/>
  <c r="L45" i="3"/>
  <c r="B41" i="6" s="1"/>
  <c r="N46" i="3"/>
  <c r="D42" i="6" s="1"/>
  <c r="L46" i="3"/>
  <c r="B42" i="6" s="1"/>
  <c r="D47" i="3"/>
  <c r="C48" i="3" s="1"/>
  <c r="C48" i="4"/>
  <c r="D48" i="4" s="1"/>
  <c r="E48" i="4" s="1"/>
  <c r="M46" i="4"/>
  <c r="F42" i="6" s="1"/>
  <c r="L46" i="4"/>
  <c r="N46" i="4"/>
  <c r="G42" i="6" s="1"/>
  <c r="E41" i="6"/>
  <c r="V45" i="4"/>
  <c r="O49" i="4"/>
  <c r="G49" i="4"/>
  <c r="H49" i="4"/>
  <c r="A45" i="6"/>
  <c r="I49" i="3"/>
  <c r="J49" i="3"/>
  <c r="K49" i="3"/>
  <c r="F49" i="4"/>
  <c r="S26" i="3"/>
  <c r="O27" i="3" s="1"/>
  <c r="F49" i="3"/>
  <c r="G49" i="3"/>
  <c r="H49" i="3"/>
  <c r="B50" i="3"/>
  <c r="B50" i="4"/>
  <c r="D48" i="3" l="1"/>
  <c r="C49" i="3" s="1"/>
  <c r="E47" i="3"/>
  <c r="E42" i="6"/>
  <c r="V46" i="4"/>
  <c r="C49" i="4"/>
  <c r="D49" i="4" s="1"/>
  <c r="E49" i="4" s="1"/>
  <c r="M47" i="4"/>
  <c r="F43" i="6" s="1"/>
  <c r="N47" i="4"/>
  <c r="G43" i="6" s="1"/>
  <c r="L47" i="4"/>
  <c r="O50" i="4"/>
  <c r="H50" i="4"/>
  <c r="G50" i="4"/>
  <c r="A46" i="6"/>
  <c r="I50" i="3"/>
  <c r="K50" i="3"/>
  <c r="J50" i="3"/>
  <c r="P27" i="3"/>
  <c r="J23" i="6" s="1"/>
  <c r="Q27" i="3"/>
  <c r="R27" i="3"/>
  <c r="L23" i="6" s="1"/>
  <c r="F50" i="4"/>
  <c r="F50" i="3"/>
  <c r="G50" i="3"/>
  <c r="H50" i="3"/>
  <c r="B51" i="3"/>
  <c r="B51" i="4"/>
  <c r="K23" i="6"/>
  <c r="N47" i="3" l="1"/>
  <c r="D43" i="6" s="1"/>
  <c r="L47" i="3"/>
  <c r="B43" i="6" s="1"/>
  <c r="M47" i="3"/>
  <c r="C43" i="6" s="1"/>
  <c r="D49" i="3"/>
  <c r="C50" i="3" s="1"/>
  <c r="E48" i="3"/>
  <c r="E43" i="6"/>
  <c r="V47" i="4"/>
  <c r="M48" i="4"/>
  <c r="F44" i="6" s="1"/>
  <c r="L48" i="4"/>
  <c r="N48" i="4"/>
  <c r="G44" i="6" s="1"/>
  <c r="C50" i="4"/>
  <c r="D50" i="4" s="1"/>
  <c r="E50" i="4" s="1"/>
  <c r="O51" i="4"/>
  <c r="H51" i="4"/>
  <c r="G51" i="4"/>
  <c r="A47" i="6"/>
  <c r="J51" i="3"/>
  <c r="I51" i="3"/>
  <c r="K51" i="3"/>
  <c r="F51" i="4"/>
  <c r="S27" i="3"/>
  <c r="O28" i="3" s="1"/>
  <c r="F51" i="3"/>
  <c r="G51" i="3"/>
  <c r="H51" i="3"/>
  <c r="B52" i="3"/>
  <c r="B52" i="4"/>
  <c r="E49" i="3" l="1"/>
  <c r="M48" i="3"/>
  <c r="C44" i="6" s="1"/>
  <c r="N48" i="3"/>
  <c r="D44" i="6" s="1"/>
  <c r="L48" i="3"/>
  <c r="B44" i="6" s="1"/>
  <c r="D50" i="3"/>
  <c r="C51" i="3" s="1"/>
  <c r="C51" i="4"/>
  <c r="D51" i="4" s="1"/>
  <c r="E51" i="4" s="1"/>
  <c r="E44" i="6"/>
  <c r="V48" i="4"/>
  <c r="M49" i="4"/>
  <c r="F45" i="6" s="1"/>
  <c r="N49" i="4"/>
  <c r="G45" i="6" s="1"/>
  <c r="L49" i="4"/>
  <c r="O52" i="4"/>
  <c r="G52" i="4"/>
  <c r="H52" i="4"/>
  <c r="A48" i="6"/>
  <c r="K52" i="3"/>
  <c r="I52" i="3"/>
  <c r="J52" i="3"/>
  <c r="P28" i="3"/>
  <c r="J24" i="6" s="1"/>
  <c r="Q28" i="3"/>
  <c r="K24" i="6" s="1"/>
  <c r="R28" i="3"/>
  <c r="L24" i="6" s="1"/>
  <c r="F52" i="4"/>
  <c r="F52" i="3"/>
  <c r="G52" i="3"/>
  <c r="H52" i="3"/>
  <c r="B53" i="3"/>
  <c r="B53" i="4"/>
  <c r="B54" i="4" s="1"/>
  <c r="E50" i="3" l="1"/>
  <c r="D51" i="3"/>
  <c r="C52" i="3" s="1"/>
  <c r="N49" i="3"/>
  <c r="D45" i="6" s="1"/>
  <c r="L49" i="3"/>
  <c r="B45" i="6" s="1"/>
  <c r="M49" i="3"/>
  <c r="C45" i="6" s="1"/>
  <c r="E45" i="6"/>
  <c r="V49" i="4"/>
  <c r="C52" i="4"/>
  <c r="D52" i="4" s="1"/>
  <c r="E52" i="4" s="1"/>
  <c r="M50" i="4"/>
  <c r="F46" i="6" s="1"/>
  <c r="N50" i="4"/>
  <c r="G46" i="6" s="1"/>
  <c r="L50" i="4"/>
  <c r="O54" i="4"/>
  <c r="H54" i="4"/>
  <c r="G54" i="4"/>
  <c r="O53" i="4"/>
  <c r="G53" i="4"/>
  <c r="H53" i="4"/>
  <c r="A49" i="6"/>
  <c r="I53" i="3"/>
  <c r="J53" i="3"/>
  <c r="K53" i="3"/>
  <c r="F54" i="4"/>
  <c r="F53" i="4"/>
  <c r="S28" i="3"/>
  <c r="O29" i="3" s="1"/>
  <c r="F53" i="3"/>
  <c r="G53" i="3"/>
  <c r="H53" i="3"/>
  <c r="B54" i="3"/>
  <c r="B55" i="4"/>
  <c r="D52" i="3" l="1"/>
  <c r="C53" i="3" s="1"/>
  <c r="E51" i="3"/>
  <c r="L50" i="3"/>
  <c r="B46" i="6" s="1"/>
  <c r="M50" i="3"/>
  <c r="C46" i="6" s="1"/>
  <c r="N50" i="3"/>
  <c r="D46" i="6" s="1"/>
  <c r="L51" i="4"/>
  <c r="M51" i="4"/>
  <c r="F47" i="6" s="1"/>
  <c r="N51" i="4"/>
  <c r="G47" i="6" s="1"/>
  <c r="C53" i="4"/>
  <c r="D53" i="4" s="1"/>
  <c r="E53" i="4" s="1"/>
  <c r="E46" i="6"/>
  <c r="V50" i="4"/>
  <c r="O55" i="4"/>
  <c r="H55" i="4"/>
  <c r="G55" i="4"/>
  <c r="A50" i="6"/>
  <c r="I54" i="3"/>
  <c r="K54" i="3"/>
  <c r="J54" i="3"/>
  <c r="P29" i="3"/>
  <c r="Q29" i="3"/>
  <c r="K25" i="6" s="1"/>
  <c r="R29" i="3"/>
  <c r="L25" i="6" s="1"/>
  <c r="F55" i="4"/>
  <c r="B55" i="3"/>
  <c r="F54" i="3"/>
  <c r="G54" i="3"/>
  <c r="H54" i="3"/>
  <c r="B56" i="4"/>
  <c r="N51" i="3" l="1"/>
  <c r="D47" i="6" s="1"/>
  <c r="M51" i="3"/>
  <c r="C47" i="6" s="1"/>
  <c r="L51" i="3"/>
  <c r="B47" i="6" s="1"/>
  <c r="E52" i="3"/>
  <c r="D53" i="3"/>
  <c r="C54" i="3" s="1"/>
  <c r="M52" i="4"/>
  <c r="F48" i="6" s="1"/>
  <c r="N52" i="4"/>
  <c r="G48" i="6" s="1"/>
  <c r="L52" i="4"/>
  <c r="C54" i="4"/>
  <c r="D54" i="4" s="1"/>
  <c r="E54" i="4" s="1"/>
  <c r="E47" i="6"/>
  <c r="V51" i="4"/>
  <c r="O56" i="4"/>
  <c r="G56" i="4"/>
  <c r="H56" i="4"/>
  <c r="A51" i="6"/>
  <c r="J55" i="3"/>
  <c r="I55" i="3"/>
  <c r="K55" i="3"/>
  <c r="F56" i="4"/>
  <c r="S29" i="3"/>
  <c r="O30" i="3" s="1"/>
  <c r="J25" i="6"/>
  <c r="F55" i="3"/>
  <c r="G55" i="3"/>
  <c r="H55" i="3"/>
  <c r="B56" i="3"/>
  <c r="B57" i="4"/>
  <c r="M52" i="3" l="1"/>
  <c r="C48" i="6" s="1"/>
  <c r="L52" i="3"/>
  <c r="B48" i="6" s="1"/>
  <c r="N52" i="3"/>
  <c r="D48" i="6" s="1"/>
  <c r="E54" i="3"/>
  <c r="N54" i="3" s="1"/>
  <c r="D50" i="6" s="1"/>
  <c r="D54" i="3"/>
  <c r="C55" i="3" s="1"/>
  <c r="E53" i="3"/>
  <c r="L53" i="4"/>
  <c r="M53" i="4"/>
  <c r="F49" i="6" s="1"/>
  <c r="N53" i="4"/>
  <c r="G49" i="6" s="1"/>
  <c r="E48" i="6"/>
  <c r="V52" i="4"/>
  <c r="C55" i="4"/>
  <c r="D55" i="4" s="1"/>
  <c r="E55" i="4" s="1"/>
  <c r="O57" i="4"/>
  <c r="G57" i="4"/>
  <c r="H57" i="4"/>
  <c r="A52" i="6"/>
  <c r="K56" i="3"/>
  <c r="I56" i="3"/>
  <c r="J56" i="3"/>
  <c r="P30" i="3"/>
  <c r="Q30" i="3"/>
  <c r="R30" i="3"/>
  <c r="L26" i="6" s="1"/>
  <c r="F57" i="4"/>
  <c r="B57" i="3"/>
  <c r="F56" i="3"/>
  <c r="G56" i="3"/>
  <c r="H56" i="3"/>
  <c r="K26" i="6"/>
  <c r="B58" i="4"/>
  <c r="N53" i="3" l="1"/>
  <c r="D49" i="6" s="1"/>
  <c r="L53" i="3"/>
  <c r="B49" i="6" s="1"/>
  <c r="M53" i="3"/>
  <c r="C49" i="6" s="1"/>
  <c r="L54" i="3"/>
  <c r="B50" i="6" s="1"/>
  <c r="M54" i="3"/>
  <c r="C50" i="6" s="1"/>
  <c r="D55" i="3"/>
  <c r="C56" i="3" s="1"/>
  <c r="C56" i="4"/>
  <c r="D56" i="4" s="1"/>
  <c r="E56" i="4" s="1"/>
  <c r="L54" i="4"/>
  <c r="N54" i="4"/>
  <c r="G50" i="6" s="1"/>
  <c r="M54" i="4"/>
  <c r="F50" i="6" s="1"/>
  <c r="E49" i="6"/>
  <c r="V53" i="4"/>
  <c r="H58" i="4"/>
  <c r="G58" i="4"/>
  <c r="I57" i="3"/>
  <c r="J57" i="3"/>
  <c r="K57" i="3"/>
  <c r="W58" i="4"/>
  <c r="O58" i="4"/>
  <c r="B58" i="3"/>
  <c r="F58" i="4"/>
  <c r="S30" i="3"/>
  <c r="O31" i="3" s="1"/>
  <c r="J26" i="6"/>
  <c r="F57" i="3"/>
  <c r="G57" i="3"/>
  <c r="H57" i="3"/>
  <c r="B59" i="4"/>
  <c r="D56" i="3" l="1"/>
  <c r="C57" i="3" s="1"/>
  <c r="E56" i="3"/>
  <c r="E55" i="3"/>
  <c r="E50" i="6"/>
  <c r="V54" i="4"/>
  <c r="C57" i="4"/>
  <c r="D57" i="4" s="1"/>
  <c r="E57" i="4" s="1"/>
  <c r="L55" i="4"/>
  <c r="N55" i="4"/>
  <c r="G51" i="6" s="1"/>
  <c r="M55" i="4"/>
  <c r="F51" i="6" s="1"/>
  <c r="H59" i="4"/>
  <c r="G59" i="4"/>
  <c r="M56" i="3"/>
  <c r="C52" i="6" s="1"/>
  <c r="I58" i="3"/>
  <c r="K58" i="3"/>
  <c r="J58" i="3"/>
  <c r="W59" i="4"/>
  <c r="O59" i="4"/>
  <c r="P31" i="3"/>
  <c r="Q31" i="3"/>
  <c r="R31" i="3"/>
  <c r="L27" i="6" s="1"/>
  <c r="F58" i="3"/>
  <c r="G58" i="3"/>
  <c r="H58" i="3"/>
  <c r="B59" i="3"/>
  <c r="F59" i="4"/>
  <c r="K27" i="6"/>
  <c r="B60" i="4"/>
  <c r="N55" i="3" l="1"/>
  <c r="D51" i="6" s="1"/>
  <c r="L55" i="3"/>
  <c r="B51" i="6" s="1"/>
  <c r="M55" i="3"/>
  <c r="C51" i="6" s="1"/>
  <c r="L56" i="3"/>
  <c r="B52" i="6" s="1"/>
  <c r="N56" i="3"/>
  <c r="D52" i="6" s="1"/>
  <c r="D57" i="3"/>
  <c r="C58" i="3" s="1"/>
  <c r="M56" i="4"/>
  <c r="F52" i="6" s="1"/>
  <c r="N56" i="4"/>
  <c r="G52" i="6" s="1"/>
  <c r="L56" i="4"/>
  <c r="C58" i="4"/>
  <c r="D58" i="4" s="1"/>
  <c r="E58" i="4" s="1"/>
  <c r="E51" i="6"/>
  <c r="V55" i="4"/>
  <c r="G60" i="4"/>
  <c r="H60" i="4"/>
  <c r="J59" i="3"/>
  <c r="I59" i="3"/>
  <c r="K59" i="3"/>
  <c r="W60" i="4"/>
  <c r="O60" i="4"/>
  <c r="F59" i="3"/>
  <c r="G59" i="3"/>
  <c r="H59" i="3"/>
  <c r="B60" i="3"/>
  <c r="F60" i="4"/>
  <c r="S31" i="3"/>
  <c r="O32" i="3" s="1"/>
  <c r="J27" i="6"/>
  <c r="B61" i="4"/>
  <c r="D58" i="3" l="1"/>
  <c r="C59" i="3" s="1"/>
  <c r="E57" i="3"/>
  <c r="E52" i="6"/>
  <c r="V56" i="4"/>
  <c r="M57" i="4"/>
  <c r="N57" i="4"/>
  <c r="L57" i="4"/>
  <c r="C59" i="4"/>
  <c r="D59" i="4" s="1"/>
  <c r="E59" i="4" s="1"/>
  <c r="G61" i="4"/>
  <c r="H61" i="4"/>
  <c r="K60" i="3"/>
  <c r="I60" i="3"/>
  <c r="J60" i="3"/>
  <c r="W61" i="4"/>
  <c r="O61" i="4"/>
  <c r="P32" i="3"/>
  <c r="Q32" i="3"/>
  <c r="K28" i="6" s="1"/>
  <c r="R32" i="3"/>
  <c r="F60" i="3"/>
  <c r="G60" i="3"/>
  <c r="H60" i="3"/>
  <c r="B61" i="3"/>
  <c r="F61" i="4"/>
  <c r="L28" i="6"/>
  <c r="B62" i="4"/>
  <c r="L57" i="3" l="1"/>
  <c r="M57" i="3"/>
  <c r="N57" i="3"/>
  <c r="D59" i="3"/>
  <c r="C60" i="3" s="1"/>
  <c r="E58" i="3"/>
  <c r="C60" i="4"/>
  <c r="D60" i="4" s="1"/>
  <c r="E60" i="4" s="1"/>
  <c r="L58" i="4"/>
  <c r="M58" i="4"/>
  <c r="N58" i="4"/>
  <c r="V57" i="4"/>
  <c r="H62" i="4"/>
  <c r="G62" i="4"/>
  <c r="I61" i="3"/>
  <c r="J61" i="3"/>
  <c r="K61" i="3"/>
  <c r="W62" i="4"/>
  <c r="O62" i="4"/>
  <c r="F61" i="3"/>
  <c r="G61" i="3"/>
  <c r="H61" i="3"/>
  <c r="B62" i="3"/>
  <c r="F62" i="4"/>
  <c r="S32" i="3"/>
  <c r="O33" i="3" s="1"/>
  <c r="J28" i="6"/>
  <c r="B63" i="4"/>
  <c r="E59" i="3" l="1"/>
  <c r="M58" i="3"/>
  <c r="N58" i="3"/>
  <c r="L58" i="3"/>
  <c r="D60" i="3"/>
  <c r="C61" i="3" s="1"/>
  <c r="V58" i="4"/>
  <c r="C61" i="4"/>
  <c r="D61" i="4" s="1"/>
  <c r="E61" i="4" s="1"/>
  <c r="N59" i="4"/>
  <c r="L59" i="4"/>
  <c r="M59" i="4"/>
  <c r="H63" i="4"/>
  <c r="G63" i="4"/>
  <c r="I62" i="3"/>
  <c r="K62" i="3"/>
  <c r="J62" i="3"/>
  <c r="W63" i="4"/>
  <c r="O63" i="4"/>
  <c r="P33" i="3"/>
  <c r="Q33" i="3"/>
  <c r="K29" i="6" s="1"/>
  <c r="R33" i="3"/>
  <c r="L29" i="6" s="1"/>
  <c r="F62" i="3"/>
  <c r="G62" i="3"/>
  <c r="H62" i="3"/>
  <c r="B63" i="3"/>
  <c r="F63" i="4"/>
  <c r="B64" i="4"/>
  <c r="D61" i="3" l="1"/>
  <c r="C62" i="3" s="1"/>
  <c r="E60" i="3"/>
  <c r="N59" i="3"/>
  <c r="M59" i="3"/>
  <c r="L59" i="3"/>
  <c r="C62" i="4"/>
  <c r="D62" i="4" s="1"/>
  <c r="E62" i="4" s="1"/>
  <c r="N60" i="4"/>
  <c r="L60" i="4"/>
  <c r="M60" i="4"/>
  <c r="V59" i="4"/>
  <c r="G64" i="4"/>
  <c r="H64" i="4"/>
  <c r="J63" i="3"/>
  <c r="K63" i="3"/>
  <c r="I63" i="3"/>
  <c r="W64" i="4"/>
  <c r="O64" i="4"/>
  <c r="F63" i="3"/>
  <c r="G63" i="3"/>
  <c r="H63" i="3"/>
  <c r="B64" i="3"/>
  <c r="F64" i="4"/>
  <c r="S33" i="3"/>
  <c r="J29" i="6"/>
  <c r="B65" i="4"/>
  <c r="D62" i="3" l="1"/>
  <c r="C63" i="3" s="1"/>
  <c r="E62" i="3"/>
  <c r="L60" i="3"/>
  <c r="M60" i="3"/>
  <c r="N60" i="3"/>
  <c r="E61" i="3"/>
  <c r="V60" i="4"/>
  <c r="C63" i="4"/>
  <c r="D63" i="4" s="1"/>
  <c r="E63" i="4" s="1"/>
  <c r="N61" i="4"/>
  <c r="M61" i="4"/>
  <c r="L61" i="4"/>
  <c r="G65" i="4"/>
  <c r="H65" i="4"/>
  <c r="K64" i="3"/>
  <c r="I64" i="3"/>
  <c r="J64" i="3"/>
  <c r="W65" i="4"/>
  <c r="O65" i="4"/>
  <c r="O34" i="3"/>
  <c r="Q34" i="3" s="1"/>
  <c r="K30" i="6" s="1"/>
  <c r="S1" i="3"/>
  <c r="P34" i="3"/>
  <c r="R34" i="3"/>
  <c r="L30" i="6" s="1"/>
  <c r="F64" i="3"/>
  <c r="G64" i="3"/>
  <c r="H64" i="3"/>
  <c r="B65" i="3"/>
  <c r="F65" i="4"/>
  <c r="B66" i="4"/>
  <c r="L61" i="3" l="1"/>
  <c r="M61" i="3"/>
  <c r="N61" i="3"/>
  <c r="M62" i="3"/>
  <c r="L62" i="3"/>
  <c r="N62" i="3"/>
  <c r="D63" i="3"/>
  <c r="C64" i="3" s="1"/>
  <c r="C64" i="4"/>
  <c r="D64" i="4" s="1"/>
  <c r="E64" i="4" s="1"/>
  <c r="N62" i="4"/>
  <c r="L62" i="4"/>
  <c r="M62" i="4"/>
  <c r="V61" i="4"/>
  <c r="H66" i="4"/>
  <c r="G66" i="4"/>
  <c r="I65" i="3"/>
  <c r="J65" i="3"/>
  <c r="K65" i="3"/>
  <c r="W66" i="4"/>
  <c r="O66" i="4"/>
  <c r="F65" i="3"/>
  <c r="G65" i="3"/>
  <c r="H65" i="3"/>
  <c r="B66" i="3"/>
  <c r="F66" i="4"/>
  <c r="S34" i="3"/>
  <c r="O35" i="3" s="1"/>
  <c r="J30" i="6"/>
  <c r="B67" i="4"/>
  <c r="E63" i="3" l="1"/>
  <c r="D64" i="3"/>
  <c r="C65" i="3" s="1"/>
  <c r="V62" i="4"/>
  <c r="C65" i="4"/>
  <c r="D65" i="4" s="1"/>
  <c r="E65" i="4" s="1"/>
  <c r="M63" i="4"/>
  <c r="N63" i="4"/>
  <c r="L63" i="4"/>
  <c r="H67" i="4"/>
  <c r="G67" i="4"/>
  <c r="I66" i="3"/>
  <c r="K66" i="3"/>
  <c r="J66" i="3"/>
  <c r="W67" i="4"/>
  <c r="O67" i="4"/>
  <c r="P35" i="3"/>
  <c r="Q35" i="3"/>
  <c r="R35" i="3"/>
  <c r="F66" i="3"/>
  <c r="G66" i="3"/>
  <c r="H66" i="3"/>
  <c r="B67" i="3"/>
  <c r="F67" i="4"/>
  <c r="K31" i="6"/>
  <c r="L31" i="6"/>
  <c r="B68" i="4"/>
  <c r="D65" i="3" l="1"/>
  <c r="C66" i="3" s="1"/>
  <c r="E64" i="3"/>
  <c r="N63" i="3"/>
  <c r="M63" i="3"/>
  <c r="L63" i="3"/>
  <c r="C66" i="4"/>
  <c r="D66" i="4" s="1"/>
  <c r="E66" i="4" s="1"/>
  <c r="M64" i="4"/>
  <c r="N64" i="4"/>
  <c r="L64" i="4"/>
  <c r="V63" i="4"/>
  <c r="G68" i="4"/>
  <c r="H68" i="4"/>
  <c r="J67" i="3"/>
  <c r="K67" i="3"/>
  <c r="I67" i="3"/>
  <c r="W68" i="4"/>
  <c r="O68" i="4"/>
  <c r="F67" i="3"/>
  <c r="G67" i="3"/>
  <c r="H67" i="3"/>
  <c r="B68" i="3"/>
  <c r="F68" i="4"/>
  <c r="N6" i="6"/>
  <c r="O6" i="6"/>
  <c r="S35" i="3"/>
  <c r="O36" i="3" s="1"/>
  <c r="J31" i="6"/>
  <c r="B69" i="4"/>
  <c r="D66" i="3" l="1"/>
  <c r="C67" i="3" s="1"/>
  <c r="E65" i="3"/>
  <c r="M64" i="3"/>
  <c r="L64" i="3"/>
  <c r="N64" i="3"/>
  <c r="V64" i="4"/>
  <c r="C67" i="4"/>
  <c r="D67" i="4" s="1"/>
  <c r="E67" i="4" s="1"/>
  <c r="M65" i="4"/>
  <c r="L65" i="4"/>
  <c r="N65" i="4"/>
  <c r="G69" i="4"/>
  <c r="H69" i="4"/>
  <c r="K68" i="3"/>
  <c r="I68" i="3"/>
  <c r="J68" i="3"/>
  <c r="W69" i="4"/>
  <c r="O69" i="4"/>
  <c r="P36" i="3"/>
  <c r="Q36" i="3"/>
  <c r="K32" i="6" s="1"/>
  <c r="R36" i="3"/>
  <c r="M6" i="6"/>
  <c r="T10" i="4"/>
  <c r="P11" i="4" s="1"/>
  <c r="F68" i="3"/>
  <c r="G68" i="3"/>
  <c r="H68" i="3"/>
  <c r="B69" i="3"/>
  <c r="F69" i="4"/>
  <c r="L32" i="6"/>
  <c r="M65" i="3" l="1"/>
  <c r="N65" i="3"/>
  <c r="L65" i="3"/>
  <c r="D67" i="3"/>
  <c r="C68" i="3" s="1"/>
  <c r="E66" i="3"/>
  <c r="V65" i="4"/>
  <c r="C68" i="4"/>
  <c r="D68" i="4" s="1"/>
  <c r="E68" i="4" s="1"/>
  <c r="L66" i="4"/>
  <c r="N66" i="4"/>
  <c r="M66" i="4"/>
  <c r="I69" i="3"/>
  <c r="J69" i="3"/>
  <c r="K69" i="3"/>
  <c r="Q11" i="4"/>
  <c r="R11" i="4"/>
  <c r="N7" i="6" s="1"/>
  <c r="S11" i="4"/>
  <c r="O7" i="6" s="1"/>
  <c r="W10" i="4"/>
  <c r="F69" i="3"/>
  <c r="G69" i="3"/>
  <c r="H69" i="3"/>
  <c r="S36" i="3"/>
  <c r="O37" i="3" s="1"/>
  <c r="J32" i="6"/>
  <c r="E67" i="3" l="1"/>
  <c r="M66" i="3"/>
  <c r="L66" i="3"/>
  <c r="N66" i="3"/>
  <c r="D68" i="3"/>
  <c r="C69" i="3" s="1"/>
  <c r="V66" i="4"/>
  <c r="C69" i="4"/>
  <c r="D69" i="4" s="1"/>
  <c r="E69" i="4" s="1"/>
  <c r="L67" i="4"/>
  <c r="M67" i="4"/>
  <c r="N67" i="4"/>
  <c r="P37" i="3"/>
  <c r="Q37" i="3"/>
  <c r="R37" i="3"/>
  <c r="L33" i="6" s="1"/>
  <c r="M7" i="6"/>
  <c r="T11" i="4"/>
  <c r="P12" i="4" s="1"/>
  <c r="K33" i="6"/>
  <c r="E68" i="3" l="1"/>
  <c r="D69" i="3"/>
  <c r="E69" i="3" s="1"/>
  <c r="N67" i="3"/>
  <c r="M67" i="3"/>
  <c r="L67" i="3"/>
  <c r="V67" i="4"/>
  <c r="L69" i="4"/>
  <c r="N69" i="4"/>
  <c r="N2" i="4" s="1"/>
  <c r="M69" i="4"/>
  <c r="L68" i="4"/>
  <c r="N68" i="4"/>
  <c r="M68" i="4"/>
  <c r="Q12" i="4"/>
  <c r="R12" i="4"/>
  <c r="N8" i="6" s="1"/>
  <c r="S12" i="4"/>
  <c r="O8" i="6" s="1"/>
  <c r="W11" i="4"/>
  <c r="S37" i="3"/>
  <c r="O38" i="3" s="1"/>
  <c r="J33" i="6"/>
  <c r="N69" i="3" l="1"/>
  <c r="L69" i="3"/>
  <c r="M69" i="3"/>
  <c r="N68" i="3"/>
  <c r="M68" i="3"/>
  <c r="L68" i="3"/>
  <c r="V68" i="4"/>
  <c r="L2" i="4"/>
  <c r="M2" i="4"/>
  <c r="V69" i="4"/>
  <c r="P38" i="3"/>
  <c r="Q38" i="3"/>
  <c r="K34" i="6" s="1"/>
  <c r="R38" i="3"/>
  <c r="L34" i="6" s="1"/>
  <c r="M8" i="6"/>
  <c r="T12" i="4"/>
  <c r="P13" i="4" s="1"/>
  <c r="M2" i="3" l="1"/>
  <c r="L2" i="3"/>
  <c r="O2" i="3" s="1"/>
  <c r="N2" i="3"/>
  <c r="O2" i="4"/>
  <c r="Q13" i="4"/>
  <c r="R13" i="4"/>
  <c r="N9" i="6" s="1"/>
  <c r="S13" i="4"/>
  <c r="O9" i="6" s="1"/>
  <c r="W12" i="4"/>
  <c r="S38" i="3"/>
  <c r="O39" i="3" s="1"/>
  <c r="J34" i="6"/>
  <c r="O3" i="4" l="1"/>
  <c r="P39" i="3"/>
  <c r="Q39" i="3"/>
  <c r="R39" i="3"/>
  <c r="L35" i="6" s="1"/>
  <c r="M9" i="6"/>
  <c r="T13" i="4"/>
  <c r="P14" i="4" s="1"/>
  <c r="K35" i="6"/>
  <c r="Q14" i="4" l="1"/>
  <c r="R14" i="4"/>
  <c r="N10" i="6" s="1"/>
  <c r="S14" i="4"/>
  <c r="O10" i="6" s="1"/>
  <c r="W13" i="4"/>
  <c r="S39" i="3"/>
  <c r="O40" i="3" s="1"/>
  <c r="J35" i="6"/>
  <c r="P40" i="3" l="1"/>
  <c r="Q40" i="3"/>
  <c r="K36" i="6" s="1"/>
  <c r="R40" i="3"/>
  <c r="L36" i="6" s="1"/>
  <c r="M10" i="6"/>
  <c r="T14" i="4"/>
  <c r="P15" i="4" s="1"/>
  <c r="Q15" i="4" l="1"/>
  <c r="R15" i="4"/>
  <c r="N11" i="6" s="1"/>
  <c r="S15" i="4"/>
  <c r="O11" i="6" s="1"/>
  <c r="W14" i="4"/>
  <c r="S40" i="3"/>
  <c r="O41" i="3" s="1"/>
  <c r="J36" i="6"/>
  <c r="P41" i="3" l="1"/>
  <c r="Q41" i="3"/>
  <c r="K37" i="6" s="1"/>
  <c r="R41" i="3"/>
  <c r="L37" i="6" s="1"/>
  <c r="M11" i="6"/>
  <c r="T15" i="4"/>
  <c r="P16" i="4" s="1"/>
  <c r="Q16" i="4" l="1"/>
  <c r="R16" i="4"/>
  <c r="N12" i="6" s="1"/>
  <c r="S16" i="4"/>
  <c r="O12" i="6" s="1"/>
  <c r="W15" i="4"/>
  <c r="S41" i="3"/>
  <c r="O42" i="3" s="1"/>
  <c r="J37" i="6"/>
  <c r="P42" i="3" l="1"/>
  <c r="Q42" i="3"/>
  <c r="K38" i="6" s="1"/>
  <c r="R42" i="3"/>
  <c r="L38" i="6" s="1"/>
  <c r="M12" i="6"/>
  <c r="T16" i="4"/>
  <c r="P17" i="4" s="1"/>
  <c r="Q17" i="4" l="1"/>
  <c r="R17" i="4"/>
  <c r="N13" i="6" s="1"/>
  <c r="S17" i="4"/>
  <c r="O13" i="6" s="1"/>
  <c r="W16" i="4"/>
  <c r="S42" i="3"/>
  <c r="O43" i="3" s="1"/>
  <c r="J38" i="6"/>
  <c r="P43" i="3" l="1"/>
  <c r="Q43" i="3"/>
  <c r="K39" i="6" s="1"/>
  <c r="R43" i="3"/>
  <c r="L39" i="6" s="1"/>
  <c r="M13" i="6"/>
  <c r="T17" i="4"/>
  <c r="P18" i="4" s="1"/>
  <c r="Q18" i="4" l="1"/>
  <c r="R18" i="4"/>
  <c r="N14" i="6" s="1"/>
  <c r="S18" i="4"/>
  <c r="O14" i="6" s="1"/>
  <c r="W17" i="4"/>
  <c r="S43" i="3"/>
  <c r="O44" i="3" s="1"/>
  <c r="J39" i="6"/>
  <c r="P44" i="3" l="1"/>
  <c r="Q44" i="3"/>
  <c r="K40" i="6" s="1"/>
  <c r="R44" i="3"/>
  <c r="L40" i="6" s="1"/>
  <c r="M14" i="6"/>
  <c r="T18" i="4"/>
  <c r="P19" i="4" s="1"/>
  <c r="Q19" i="4" l="1"/>
  <c r="R19" i="4"/>
  <c r="N15" i="6" s="1"/>
  <c r="S19" i="4"/>
  <c r="O15" i="6" s="1"/>
  <c r="W18" i="4"/>
  <c r="S44" i="3"/>
  <c r="O45" i="3" s="1"/>
  <c r="J40" i="6"/>
  <c r="P45" i="3" l="1"/>
  <c r="Q45" i="3"/>
  <c r="K41" i="6" s="1"/>
  <c r="R45" i="3"/>
  <c r="L41" i="6" s="1"/>
  <c r="M15" i="6"/>
  <c r="T19" i="4"/>
  <c r="P20" i="4" s="1"/>
  <c r="Q20" i="4" l="1"/>
  <c r="R20" i="4"/>
  <c r="N16" i="6" s="1"/>
  <c r="S20" i="4"/>
  <c r="O16" i="6" s="1"/>
  <c r="W19" i="4"/>
  <c r="S45" i="3"/>
  <c r="O46" i="3" s="1"/>
  <c r="J41" i="6"/>
  <c r="P46" i="3" l="1"/>
  <c r="Q46" i="3"/>
  <c r="K42" i="6" s="1"/>
  <c r="R46" i="3"/>
  <c r="L42" i="6" s="1"/>
  <c r="M16" i="6"/>
  <c r="T20" i="4"/>
  <c r="P21" i="4" s="1"/>
  <c r="Q21" i="4" l="1"/>
  <c r="R21" i="4"/>
  <c r="N17" i="6" s="1"/>
  <c r="S21" i="4"/>
  <c r="O17" i="6" s="1"/>
  <c r="W20" i="4"/>
  <c r="S46" i="3"/>
  <c r="O47" i="3" s="1"/>
  <c r="J42" i="6"/>
  <c r="P47" i="3" l="1"/>
  <c r="Q47" i="3"/>
  <c r="K43" i="6" s="1"/>
  <c r="R47" i="3"/>
  <c r="L43" i="6" s="1"/>
  <c r="M17" i="6"/>
  <c r="T21" i="4"/>
  <c r="P22" i="4" s="1"/>
  <c r="Q22" i="4" l="1"/>
  <c r="R22" i="4"/>
  <c r="N18" i="6" s="1"/>
  <c r="S22" i="4"/>
  <c r="O18" i="6" s="1"/>
  <c r="W21" i="4"/>
  <c r="S47" i="3"/>
  <c r="O48" i="3" s="1"/>
  <c r="J43" i="6"/>
  <c r="P48" i="3" l="1"/>
  <c r="Q48" i="3"/>
  <c r="K44" i="6" s="1"/>
  <c r="R48" i="3"/>
  <c r="L44" i="6" s="1"/>
  <c r="M18" i="6"/>
  <c r="T22" i="4"/>
  <c r="P23" i="4" s="1"/>
  <c r="Q23" i="4" l="1"/>
  <c r="R23" i="4"/>
  <c r="N19" i="6" s="1"/>
  <c r="S23" i="4"/>
  <c r="O19" i="6" s="1"/>
  <c r="W22" i="4"/>
  <c r="S48" i="3"/>
  <c r="O49" i="3" s="1"/>
  <c r="J44" i="6"/>
  <c r="P49" i="3" l="1"/>
  <c r="Q49" i="3"/>
  <c r="K45" i="6" s="1"/>
  <c r="R49" i="3"/>
  <c r="L45" i="6" s="1"/>
  <c r="M19" i="6"/>
  <c r="T23" i="4"/>
  <c r="P24" i="4" s="1"/>
  <c r="Q24" i="4" l="1"/>
  <c r="R24" i="4"/>
  <c r="N20" i="6" s="1"/>
  <c r="S24" i="4"/>
  <c r="O20" i="6" s="1"/>
  <c r="W23" i="4"/>
  <c r="S49" i="3"/>
  <c r="O50" i="3" s="1"/>
  <c r="J45" i="6"/>
  <c r="P50" i="3" l="1"/>
  <c r="Q50" i="3"/>
  <c r="K46" i="6" s="1"/>
  <c r="R50" i="3"/>
  <c r="L46" i="6" s="1"/>
  <c r="M20" i="6"/>
  <c r="T24" i="4"/>
  <c r="P25" i="4" s="1"/>
  <c r="Q25" i="4" l="1"/>
  <c r="R25" i="4"/>
  <c r="N21" i="6" s="1"/>
  <c r="S25" i="4"/>
  <c r="O21" i="6" s="1"/>
  <c r="W24" i="4"/>
  <c r="S50" i="3"/>
  <c r="O51" i="3" s="1"/>
  <c r="J46" i="6"/>
  <c r="P51" i="3" l="1"/>
  <c r="Q51" i="3"/>
  <c r="K47" i="6" s="1"/>
  <c r="R51" i="3"/>
  <c r="L47" i="6" s="1"/>
  <c r="M21" i="6"/>
  <c r="T25" i="4"/>
  <c r="P26" i="4" s="1"/>
  <c r="Q26" i="4" l="1"/>
  <c r="R26" i="4"/>
  <c r="N22" i="6" s="1"/>
  <c r="S26" i="4"/>
  <c r="O22" i="6" s="1"/>
  <c r="W25" i="4"/>
  <c r="S51" i="3"/>
  <c r="O52" i="3" s="1"/>
  <c r="J47" i="6"/>
  <c r="P52" i="3" l="1"/>
  <c r="Q52" i="3"/>
  <c r="K48" i="6" s="1"/>
  <c r="R52" i="3"/>
  <c r="L48" i="6" s="1"/>
  <c r="M22" i="6"/>
  <c r="T26" i="4"/>
  <c r="P27" i="4" s="1"/>
  <c r="Q27" i="4" l="1"/>
  <c r="R27" i="4"/>
  <c r="N23" i="6" s="1"/>
  <c r="S27" i="4"/>
  <c r="O23" i="6" s="1"/>
  <c r="W26" i="4"/>
  <c r="S52" i="3"/>
  <c r="O53" i="3" s="1"/>
  <c r="J48" i="6"/>
  <c r="P53" i="3" l="1"/>
  <c r="Q53" i="3"/>
  <c r="K49" i="6" s="1"/>
  <c r="R53" i="3"/>
  <c r="L49" i="6" s="1"/>
  <c r="M23" i="6"/>
  <c r="T27" i="4"/>
  <c r="P28" i="4" s="1"/>
  <c r="Q28" i="4" l="1"/>
  <c r="R28" i="4"/>
  <c r="N24" i="6" s="1"/>
  <c r="S28" i="4"/>
  <c r="O24" i="6" s="1"/>
  <c r="W27" i="4"/>
  <c r="S53" i="3"/>
  <c r="O54" i="3" s="1"/>
  <c r="J49" i="6"/>
  <c r="P54" i="3" l="1"/>
  <c r="Q54" i="3"/>
  <c r="K50" i="6" s="1"/>
  <c r="R54" i="3"/>
  <c r="L50" i="6" s="1"/>
  <c r="M24" i="6"/>
  <c r="T28" i="4"/>
  <c r="P29" i="4" s="1"/>
  <c r="Q29" i="4" l="1"/>
  <c r="R29" i="4"/>
  <c r="N25" i="6" s="1"/>
  <c r="S29" i="4"/>
  <c r="O25" i="6" s="1"/>
  <c r="W28" i="4"/>
  <c r="S54" i="3"/>
  <c r="O55" i="3" s="1"/>
  <c r="J50" i="6"/>
  <c r="P55" i="3" l="1"/>
  <c r="Q55" i="3"/>
  <c r="K51" i="6" s="1"/>
  <c r="R55" i="3"/>
  <c r="L51" i="6" s="1"/>
  <c r="M25" i="6"/>
  <c r="T29" i="4"/>
  <c r="P30" i="4" s="1"/>
  <c r="Q30" i="4" l="1"/>
  <c r="R30" i="4"/>
  <c r="N26" i="6" s="1"/>
  <c r="S30" i="4"/>
  <c r="O26" i="6" s="1"/>
  <c r="W29" i="4"/>
  <c r="S55" i="3"/>
  <c r="O56" i="3" s="1"/>
  <c r="J51" i="6"/>
  <c r="M26" i="6" l="1"/>
  <c r="T30" i="4"/>
  <c r="P31" i="4" s="1"/>
  <c r="Q31" i="4" l="1"/>
  <c r="R31" i="4"/>
  <c r="N27" i="6" s="1"/>
  <c r="S31" i="4"/>
  <c r="O27" i="6" s="1"/>
  <c r="P56" i="3"/>
  <c r="J52" i="6" s="1"/>
  <c r="Q56" i="3"/>
  <c r="K52" i="6" s="1"/>
  <c r="R56" i="3"/>
  <c r="L52" i="6" s="1"/>
  <c r="W30" i="4"/>
  <c r="S56" i="3" l="1"/>
  <c r="O57" i="3" s="1"/>
  <c r="M27" i="6"/>
  <c r="T31" i="4"/>
  <c r="P32" i="4" s="1"/>
  <c r="Q32" i="4" l="1"/>
  <c r="R32" i="4"/>
  <c r="N28" i="6" s="1"/>
  <c r="S32" i="4"/>
  <c r="O28" i="6" s="1"/>
  <c r="P57" i="3"/>
  <c r="Q57" i="3"/>
  <c r="R57" i="3"/>
  <c r="W31" i="4"/>
  <c r="S57" i="3" l="1"/>
  <c r="O58" i="3" s="1"/>
  <c r="Q58" i="3" s="1"/>
  <c r="M28" i="6"/>
  <c r="T32" i="4"/>
  <c r="P33" i="4" s="1"/>
  <c r="R58" i="3" l="1"/>
  <c r="P58" i="3"/>
  <c r="Q33" i="4"/>
  <c r="R33" i="4"/>
  <c r="S33" i="4"/>
  <c r="W32" i="4"/>
  <c r="S58" i="3" l="1"/>
  <c r="O59" i="3" s="1"/>
  <c r="P59" i="3" s="1"/>
  <c r="N29" i="6"/>
  <c r="O29" i="6"/>
  <c r="M29" i="6"/>
  <c r="T33" i="4"/>
  <c r="P34" i="4" s="1"/>
  <c r="Q59" i="3" l="1"/>
  <c r="R59" i="3"/>
  <c r="Q34" i="4"/>
  <c r="R34" i="4"/>
  <c r="S34" i="4"/>
  <c r="W33" i="4"/>
  <c r="S59" i="3" l="1"/>
  <c r="O60" i="3" s="1"/>
  <c r="P60" i="3" s="1"/>
  <c r="N30" i="6"/>
  <c r="O30" i="6"/>
  <c r="M30" i="6"/>
  <c r="T34" i="4"/>
  <c r="P35" i="4" s="1"/>
  <c r="Q60" i="3" l="1"/>
  <c r="R60" i="3"/>
  <c r="Q35" i="4"/>
  <c r="R35" i="4"/>
  <c r="S35" i="4"/>
  <c r="W34" i="4"/>
  <c r="S60" i="3" l="1"/>
  <c r="O61" i="3" s="1"/>
  <c r="P61" i="3" s="1"/>
  <c r="N31" i="6"/>
  <c r="O31" i="6"/>
  <c r="M31" i="6"/>
  <c r="T35" i="4"/>
  <c r="P36" i="4" s="1"/>
  <c r="R61" i="3" l="1"/>
  <c r="Q61" i="3"/>
  <c r="S61" i="3" s="1"/>
  <c r="O62" i="3" s="1"/>
  <c r="Q36" i="4"/>
  <c r="R36" i="4"/>
  <c r="S36" i="4"/>
  <c r="W35" i="4"/>
  <c r="P62" i="3" l="1"/>
  <c r="Q62" i="3"/>
  <c r="R62" i="3"/>
  <c r="N32" i="6"/>
  <c r="O32" i="6"/>
  <c r="M32" i="6"/>
  <c r="T36" i="4"/>
  <c r="P37" i="4" s="1"/>
  <c r="Q37" i="4" l="1"/>
  <c r="R37" i="4"/>
  <c r="S37" i="4"/>
  <c r="W36" i="4"/>
  <c r="S62" i="3"/>
  <c r="O63" i="3" s="1"/>
  <c r="P63" i="3" l="1"/>
  <c r="Q63" i="3"/>
  <c r="R63" i="3"/>
  <c r="N33" i="6"/>
  <c r="O33" i="6"/>
  <c r="M33" i="6"/>
  <c r="T37" i="4"/>
  <c r="P38" i="4" s="1"/>
  <c r="Q38" i="4" l="1"/>
  <c r="R38" i="4"/>
  <c r="S38" i="4"/>
  <c r="W37" i="4"/>
  <c r="S63" i="3"/>
  <c r="O64" i="3" s="1"/>
  <c r="P64" i="3" l="1"/>
  <c r="Q64" i="3"/>
  <c r="R64" i="3"/>
  <c r="N34" i="6"/>
  <c r="O34" i="6"/>
  <c r="M34" i="6"/>
  <c r="T38" i="4"/>
  <c r="P39" i="4" s="1"/>
  <c r="Q39" i="4" l="1"/>
  <c r="R39" i="4"/>
  <c r="S39" i="4"/>
  <c r="W38" i="4"/>
  <c r="S64" i="3"/>
  <c r="O65" i="3" s="1"/>
  <c r="P65" i="3" l="1"/>
  <c r="Q65" i="3"/>
  <c r="R65" i="3"/>
  <c r="N35" i="6"/>
  <c r="O35" i="6"/>
  <c r="M35" i="6"/>
  <c r="T39" i="4"/>
  <c r="P40" i="4" s="1"/>
  <c r="Q40" i="4" l="1"/>
  <c r="R40" i="4"/>
  <c r="S40" i="4"/>
  <c r="W39" i="4"/>
  <c r="S65" i="3"/>
  <c r="O66" i="3" s="1"/>
  <c r="P66" i="3" l="1"/>
  <c r="Q66" i="3"/>
  <c r="R66" i="3"/>
  <c r="N36" i="6"/>
  <c r="O36" i="6"/>
  <c r="M36" i="6"/>
  <c r="T40" i="4"/>
  <c r="P41" i="4" s="1"/>
  <c r="Q41" i="4" l="1"/>
  <c r="R41" i="4"/>
  <c r="S41" i="4"/>
  <c r="W40" i="4"/>
  <c r="S66" i="3"/>
  <c r="O67" i="3" s="1"/>
  <c r="P67" i="3" l="1"/>
  <c r="Q67" i="3"/>
  <c r="R67" i="3"/>
  <c r="N37" i="6"/>
  <c r="O37" i="6"/>
  <c r="M37" i="6"/>
  <c r="T41" i="4"/>
  <c r="P42" i="4" s="1"/>
  <c r="Q42" i="4" l="1"/>
  <c r="R42" i="4"/>
  <c r="S42" i="4"/>
  <c r="W41" i="4"/>
  <c r="S67" i="3"/>
  <c r="O68" i="3" s="1"/>
  <c r="P68" i="3" l="1"/>
  <c r="Q68" i="3"/>
  <c r="R68" i="3"/>
  <c r="N38" i="6"/>
  <c r="O38" i="6"/>
  <c r="M38" i="6"/>
  <c r="T42" i="4"/>
  <c r="P43" i="4" s="1"/>
  <c r="Q43" i="4" l="1"/>
  <c r="R43" i="4"/>
  <c r="S43" i="4"/>
  <c r="W42" i="4"/>
  <c r="S68" i="3"/>
  <c r="O69" i="3" s="1"/>
  <c r="P69" i="3" l="1"/>
  <c r="Q69" i="3"/>
  <c r="R69" i="3"/>
  <c r="N39" i="6"/>
  <c r="O39" i="6"/>
  <c r="M39" i="6"/>
  <c r="T43" i="4"/>
  <c r="P44" i="4" s="1"/>
  <c r="Q44" i="4" l="1"/>
  <c r="R44" i="4"/>
  <c r="S44" i="4"/>
  <c r="W43" i="4"/>
  <c r="S69" i="3"/>
  <c r="S2" i="3" s="1"/>
  <c r="N40" i="6" l="1"/>
  <c r="O40" i="6"/>
  <c r="M40" i="6"/>
  <c r="T44" i="4"/>
  <c r="P45" i="4" s="1"/>
  <c r="W44" i="4" l="1"/>
  <c r="Q45" i="4"/>
  <c r="M41" i="6" s="1"/>
  <c r="R45" i="4"/>
  <c r="N41" i="6" s="1"/>
  <c r="S45" i="4"/>
  <c r="O41" i="6" s="1"/>
  <c r="T45" i="4" l="1"/>
  <c r="P46" i="4" s="1"/>
  <c r="Q46" i="4" s="1"/>
  <c r="M42" i="6" s="1"/>
  <c r="S46" i="4" l="1"/>
  <c r="O42" i="6" s="1"/>
  <c r="R46" i="4"/>
  <c r="N42" i="6" s="1"/>
  <c r="W45" i="4"/>
  <c r="T46" i="4" l="1"/>
  <c r="P47" i="4" l="1"/>
  <c r="W46" i="4"/>
  <c r="R47" i="4" l="1"/>
  <c r="N43" i="6" s="1"/>
  <c r="Q47" i="4"/>
  <c r="S47" i="4"/>
  <c r="O43" i="6" s="1"/>
  <c r="M43" i="6" l="1"/>
  <c r="T47" i="4"/>
  <c r="P48" i="4" l="1"/>
  <c r="W47" i="4"/>
  <c r="R48" i="4" l="1"/>
  <c r="N44" i="6" s="1"/>
  <c r="S48" i="4"/>
  <c r="O44" i="6" s="1"/>
  <c r="Q48" i="4"/>
  <c r="M44" i="6" l="1"/>
  <c r="T48" i="4"/>
  <c r="W48" i="4" l="1"/>
  <c r="P49" i="4"/>
  <c r="R49" i="4" l="1"/>
  <c r="N45" i="6" s="1"/>
  <c r="Q49" i="4"/>
  <c r="S49" i="4"/>
  <c r="O45" i="6" s="1"/>
  <c r="M45" i="6" l="1"/>
  <c r="T49" i="4"/>
  <c r="W49" i="4" l="1"/>
  <c r="P50" i="4"/>
  <c r="W57" i="4"/>
  <c r="S50" i="4" l="1"/>
  <c r="O46" i="6" s="1"/>
  <c r="R50" i="4"/>
  <c r="N46" i="6" s="1"/>
  <c r="Q50" i="4"/>
  <c r="T50" i="4" l="1"/>
  <c r="M46" i="6"/>
  <c r="W50" i="4" l="1"/>
  <c r="P51" i="4"/>
  <c r="Q51" i="4" l="1"/>
  <c r="R51" i="4"/>
  <c r="N47" i="6" s="1"/>
  <c r="S51" i="4"/>
  <c r="O47" i="6" s="1"/>
  <c r="M47" i="6" l="1"/>
  <c r="T51" i="4"/>
  <c r="W51" i="4" l="1"/>
  <c r="P52" i="4"/>
  <c r="S52" i="4" l="1"/>
  <c r="O48" i="6" s="1"/>
  <c r="R52" i="4"/>
  <c r="N48" i="6" s="1"/>
  <c r="Q52" i="4"/>
  <c r="T52" i="4" l="1"/>
  <c r="M48" i="6"/>
  <c r="W52" i="4" l="1"/>
  <c r="P53" i="4"/>
  <c r="S53" i="4" l="1"/>
  <c r="O49" i="6" s="1"/>
  <c r="R53" i="4"/>
  <c r="N49" i="6" s="1"/>
  <c r="Q53" i="4"/>
  <c r="M49" i="6" l="1"/>
  <c r="T53" i="4"/>
  <c r="W53" i="4" l="1"/>
  <c r="P54" i="4"/>
  <c r="S54" i="4" l="1"/>
  <c r="O50" i="6" s="1"/>
  <c r="R54" i="4"/>
  <c r="N50" i="6" s="1"/>
  <c r="Q54" i="4"/>
  <c r="T54" i="4" l="1"/>
  <c r="M50" i="6"/>
  <c r="W54" i="4" l="1"/>
  <c r="P55" i="4"/>
  <c r="S55" i="4" l="1"/>
  <c r="O51" i="6" s="1"/>
  <c r="R55" i="4"/>
  <c r="N51" i="6" s="1"/>
  <c r="Q55" i="4"/>
  <c r="M51" i="6" l="1"/>
  <c r="T55" i="4"/>
  <c r="W55" i="4" l="1"/>
  <c r="P56" i="4"/>
  <c r="S56" i="4" l="1"/>
  <c r="O52" i="6" s="1"/>
  <c r="R56" i="4"/>
  <c r="N52" i="6" s="1"/>
  <c r="Q56" i="4"/>
  <c r="M52" i="6" l="1"/>
  <c r="T56" i="4"/>
  <c r="W56" i="4" l="1"/>
  <c r="P57" i="4"/>
  <c r="T2" i="4"/>
  <c r="T4" i="4" s="1"/>
  <c r="R57" i="4" l="1"/>
  <c r="S57" i="4"/>
  <c r="Q57" i="4"/>
  <c r="T57" i="4" l="1"/>
  <c r="P58" i="4" s="1"/>
  <c r="S58" i="4" s="1"/>
  <c r="R58" i="4" l="1"/>
  <c r="Q58" i="4"/>
  <c r="T58" i="4" s="1"/>
  <c r="P59" i="4" s="1"/>
  <c r="Q59" i="4" l="1"/>
  <c r="R59" i="4"/>
  <c r="S59" i="4"/>
  <c r="T59" i="4" l="1"/>
  <c r="P60" i="4" s="1"/>
  <c r="Q60" i="4" l="1"/>
  <c r="R60" i="4"/>
  <c r="S60" i="4"/>
  <c r="T60" i="4" l="1"/>
  <c r="P61" i="4" s="1"/>
  <c r="R61" i="4" l="1"/>
  <c r="S61" i="4"/>
  <c r="Q61" i="4"/>
  <c r="T61" i="4" l="1"/>
  <c r="P62" i="4" s="1"/>
  <c r="S62" i="4" s="1"/>
  <c r="R62" i="4" l="1"/>
  <c r="Q62" i="4"/>
  <c r="T62" i="4" l="1"/>
  <c r="P63" i="4" s="1"/>
  <c r="Q63" i="4" s="1"/>
  <c r="R63" i="4" l="1"/>
  <c r="S63" i="4"/>
  <c r="T63" i="4" s="1"/>
  <c r="P64" i="4" s="1"/>
  <c r="R64" i="4" s="1"/>
  <c r="Q64" i="4" l="1"/>
  <c r="S64" i="4"/>
  <c r="T64" i="4" l="1"/>
  <c r="P65" i="4" s="1"/>
  <c r="R65" i="4" l="1"/>
  <c r="Q65" i="4"/>
  <c r="S65" i="4"/>
  <c r="T65" i="4" l="1"/>
  <c r="P66" i="4" s="1"/>
  <c r="Q66" i="4" s="1"/>
  <c r="R66" i="4" l="1"/>
  <c r="S66" i="4"/>
  <c r="T66" i="4" l="1"/>
  <c r="P67" i="4" s="1"/>
  <c r="Q67" i="4" s="1"/>
  <c r="R67" i="4" l="1"/>
  <c r="S67" i="4"/>
  <c r="T67" i="4"/>
  <c r="P68" i="4" s="1"/>
  <c r="R68" i="4" l="1"/>
  <c r="S68" i="4"/>
  <c r="Q68" i="4"/>
  <c r="T68" i="4" l="1"/>
  <c r="P69" i="4" s="1"/>
  <c r="Q69" i="4" s="1"/>
  <c r="R69" i="4" l="1"/>
  <c r="S69" i="4"/>
  <c r="T69" i="4" l="1"/>
</calcChain>
</file>

<file path=xl/sharedStrings.xml><?xml version="1.0" encoding="utf-8"?>
<sst xmlns="http://schemas.openxmlformats.org/spreadsheetml/2006/main" count="122" uniqueCount="64">
  <si>
    <t>Salary</t>
  </si>
  <si>
    <t>Equity</t>
  </si>
  <si>
    <t>Bond</t>
  </si>
  <si>
    <t>Cash</t>
  </si>
  <si>
    <t>Years to Ret (from)</t>
  </si>
  <si>
    <t>% in Equities</t>
  </si>
  <si>
    <t>% in Bonds</t>
  </si>
  <si>
    <t>% in Cash</t>
  </si>
  <si>
    <t>Inputs</t>
  </si>
  <si>
    <t>DOB</t>
  </si>
  <si>
    <t>Current Salary</t>
  </si>
  <si>
    <t>Year Start</t>
  </si>
  <si>
    <t>Year End</t>
  </si>
  <si>
    <t xml:space="preserve">Year </t>
  </si>
  <si>
    <t>EOY</t>
  </si>
  <si>
    <t>Equity fund</t>
  </si>
  <si>
    <t>Bond fund</t>
  </si>
  <si>
    <t>Cash fund</t>
  </si>
  <si>
    <t>Total fund</t>
  </si>
  <si>
    <t>Equities</t>
  </si>
  <si>
    <t>Bonds</t>
  </si>
  <si>
    <t>Income</t>
  </si>
  <si>
    <t>Total contributions</t>
  </si>
  <si>
    <t>Check fund addition = total conts</t>
  </si>
  <si>
    <t>Check high level evolution</t>
  </si>
  <si>
    <t>Original approach</t>
  </si>
  <si>
    <t>New strategy</t>
  </si>
  <si>
    <t>Date of birth</t>
  </si>
  <si>
    <t>Age at year start</t>
  </si>
  <si>
    <t>Total Fund</t>
  </si>
  <si>
    <t>Annual contributions</t>
  </si>
  <si>
    <t>Employer Annual Contribution</t>
  </si>
  <si>
    <t>Employee Annual Contribution</t>
  </si>
  <si>
    <t>Expected Returns</t>
  </si>
  <si>
    <t>Investment Strategy</t>
  </si>
  <si>
    <t>Date</t>
  </si>
  <si>
    <t>EquRET</t>
  </si>
  <si>
    <t>BonRET</t>
  </si>
  <si>
    <t>CasRET</t>
  </si>
  <si>
    <t>Retirement Age</t>
  </si>
  <si>
    <t>Retirement Date</t>
  </si>
  <si>
    <t>Employee Cont</t>
  </si>
  <si>
    <t>Employer Cont</t>
  </si>
  <si>
    <t>Total</t>
  </si>
  <si>
    <t>Pension at Retirement</t>
  </si>
  <si>
    <t>All</t>
  </si>
  <si>
    <t>Age of Death</t>
  </si>
  <si>
    <t>Maximum Age</t>
  </si>
  <si>
    <t>Annual Income</t>
  </si>
  <si>
    <t>% of fund</t>
  </si>
  <si>
    <t>% of Year
(for salary)</t>
  </si>
  <si>
    <t>Fund at DoD</t>
  </si>
  <si>
    <t>Date of Calculation</t>
  </si>
  <si>
    <t>&lt;--- Target this to be zero</t>
  </si>
  <si>
    <t>&lt;--- Vary this</t>
  </si>
  <si>
    <t>New Scenario Parameters</t>
  </si>
  <si>
    <t>Contributions</t>
  </si>
  <si>
    <t>Funds</t>
  </si>
  <si>
    <t>SOY Fund Value</t>
  </si>
  <si>
    <t>Life_Mat</t>
  </si>
  <si>
    <t>Annuity Rate</t>
  </si>
  <si>
    <t>Salary Increase</t>
  </si>
  <si>
    <t>Age</t>
  </si>
  <si>
    <t>Named ranges, where used in red italic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</si>
</sst>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#,##0_ ;\-#,##0\ "/>
    <numFmt numFmtId="166" formatCode="_(* #,##0_);_(* \(#,##0\);_(* &quot;-&quot;??_);_(@_)"/>
    <numFmt numFmtId="167" formatCode="_-* #,##0_-;\-* #,##0_-;_-* &quot;-&quot;??_-;_-@_-"/>
    <numFmt numFmtId="168" formatCode="0.0%"/>
    <numFmt numFmtId="169" formatCode="_-* #,##0.0_-;\-* #,##0.0_-;_-* &quot;-&quot;??_-;_-@_-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u/>
      <sz val="10"/>
      <color theme="1"/>
      <name val="Arial"/>
      <family val="2"/>
    </font>
    <font>
      <b/>
      <sz val="9"/>
      <color indexed="8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indexed="8"/>
      <name val="Arial"/>
      <family val="2"/>
    </font>
    <font>
      <sz val="11"/>
      <color theme="0"/>
      <name val="Calibri"/>
      <family val="2"/>
      <scheme val="minor"/>
    </font>
    <font>
      <b/>
      <i/>
      <sz val="10"/>
      <color theme="1"/>
      <name val="Arial"/>
      <family val="2"/>
    </font>
    <font>
      <b/>
      <i/>
      <sz val="11"/>
      <color rgb="FFFF0000"/>
      <name val="Calibri"/>
      <family val="2"/>
      <scheme val="minor"/>
    </font>
    <font>
      <b/>
      <sz val="9"/>
      <color rgb="FF0070C0"/>
      <name val="Arial"/>
      <family val="2"/>
    </font>
    <font>
      <b/>
      <i/>
      <sz val="10"/>
      <color rgb="FFFF000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3" fillId="0" borderId="0" xfId="3" applyFont="1" applyBorder="1"/>
    <xf numFmtId="0" fontId="3" fillId="0" borderId="0" xfId="3" applyFont="1"/>
    <xf numFmtId="14" fontId="3" fillId="0" borderId="0" xfId="3" applyNumberFormat="1" applyFont="1"/>
    <xf numFmtId="10" fontId="3" fillId="0" borderId="0" xfId="3" applyNumberFormat="1" applyFont="1" applyFill="1"/>
    <xf numFmtId="1" fontId="3" fillId="0" borderId="0" xfId="3" applyNumberFormat="1" applyFont="1" applyFill="1"/>
    <xf numFmtId="164" fontId="3" fillId="0" borderId="0" xfId="1" applyFont="1"/>
    <xf numFmtId="14" fontId="3" fillId="0" borderId="0" xfId="1" applyNumberFormat="1" applyFont="1" applyFill="1" applyAlignment="1">
      <alignment horizontal="center"/>
    </xf>
    <xf numFmtId="0" fontId="3" fillId="0" borderId="0" xfId="3" applyFont="1" applyAlignment="1">
      <alignment horizontal="center"/>
    </xf>
    <xf numFmtId="0" fontId="3" fillId="0" borderId="1" xfId="3" applyFont="1" applyFill="1" applyBorder="1"/>
    <xf numFmtId="0" fontId="3" fillId="0" borderId="0" xfId="3" applyFont="1" applyFill="1" applyBorder="1" applyAlignment="1">
      <alignment vertical="top" wrapText="1"/>
    </xf>
    <xf numFmtId="0" fontId="6" fillId="0" borderId="0" xfId="3" applyFont="1" applyFill="1" applyBorder="1" applyAlignment="1">
      <alignment vertical="top" wrapText="1"/>
    </xf>
    <xf numFmtId="164" fontId="3" fillId="0" borderId="0" xfId="1" applyFont="1" applyFill="1" applyBorder="1"/>
    <xf numFmtId="9" fontId="3" fillId="0" borderId="0" xfId="2" applyFont="1" applyFill="1"/>
    <xf numFmtId="9" fontId="3" fillId="0" borderId="0" xfId="2" applyFont="1" applyFill="1" applyBorder="1"/>
    <xf numFmtId="164" fontId="3" fillId="0" borderId="0" xfId="3" applyNumberFormat="1" applyFont="1"/>
    <xf numFmtId="0" fontId="7" fillId="0" borderId="0" xfId="3" applyFont="1"/>
    <xf numFmtId="0" fontId="8" fillId="0" borderId="0" xfId="3" applyFont="1"/>
    <xf numFmtId="164" fontId="8" fillId="0" borderId="0" xfId="3" applyNumberFormat="1" applyFont="1"/>
    <xf numFmtId="0" fontId="8" fillId="0" borderId="0" xfId="3" applyFont="1" applyAlignment="1">
      <alignment horizontal="center"/>
    </xf>
    <xf numFmtId="164" fontId="8" fillId="0" borderId="0" xfId="1" applyFont="1" applyFill="1" applyBorder="1"/>
    <xf numFmtId="0" fontId="0" fillId="0" borderId="0" xfId="0" applyBorder="1"/>
    <xf numFmtId="1" fontId="0" fillId="0" borderId="0" xfId="0" applyNumberFormat="1" applyBorder="1"/>
    <xf numFmtId="164" fontId="0" fillId="0" borderId="0" xfId="1" applyFont="1" applyBorder="1"/>
    <xf numFmtId="0" fontId="3" fillId="0" borderId="0" xfId="3" applyFont="1" applyAlignment="1">
      <alignment horizontal="center"/>
    </xf>
    <xf numFmtId="0" fontId="0" fillId="4" borderId="6" xfId="5" applyFont="1" applyFill="1" applyBorder="1"/>
    <xf numFmtId="167" fontId="1" fillId="5" borderId="6" xfId="1" applyNumberFormat="1" applyFont="1" applyFill="1" applyBorder="1" applyAlignment="1"/>
    <xf numFmtId="14" fontId="1" fillId="5" borderId="6" xfId="1" applyNumberFormat="1" applyFont="1" applyFill="1" applyBorder="1" applyAlignment="1"/>
    <xf numFmtId="9" fontId="0" fillId="5" borderId="6" xfId="0" applyNumberFormat="1" applyFont="1" applyFill="1" applyBorder="1" applyAlignment="1"/>
    <xf numFmtId="9" fontId="0" fillId="4" borderId="6" xfId="0" applyNumberFormat="1" applyFill="1" applyBorder="1"/>
    <xf numFmtId="0" fontId="0" fillId="4" borderId="6" xfId="0" applyFill="1" applyBorder="1"/>
    <xf numFmtId="10" fontId="0" fillId="5" borderId="6" xfId="0" applyNumberFormat="1" applyFill="1" applyBorder="1"/>
    <xf numFmtId="0" fontId="11" fillId="0" borderId="0" xfId="0" applyFont="1"/>
    <xf numFmtId="10" fontId="1" fillId="5" borderId="6" xfId="2" applyNumberFormat="1" applyFont="1" applyFill="1" applyBorder="1" applyAlignment="1"/>
    <xf numFmtId="0" fontId="0" fillId="4" borderId="7" xfId="0" applyFill="1" applyBorder="1"/>
    <xf numFmtId="168" fontId="0" fillId="5" borderId="8" xfId="2" applyNumberFormat="1" applyFont="1" applyFill="1" applyBorder="1"/>
    <xf numFmtId="168" fontId="0" fillId="5" borderId="3" xfId="2" applyNumberFormat="1" applyFont="1" applyFill="1" applyBorder="1"/>
    <xf numFmtId="168" fontId="0" fillId="5" borderId="0" xfId="2" applyNumberFormat="1" applyFont="1" applyFill="1" applyBorder="1"/>
    <xf numFmtId="168" fontId="0" fillId="5" borderId="10" xfId="2" applyNumberFormat="1" applyFont="1" applyFill="1" applyBorder="1"/>
    <xf numFmtId="168" fontId="0" fillId="5" borderId="11" xfId="2" applyNumberFormat="1" applyFont="1" applyFill="1" applyBorder="1"/>
    <xf numFmtId="168" fontId="0" fillId="5" borderId="5" xfId="2" applyNumberFormat="1" applyFont="1" applyFill="1" applyBorder="1"/>
    <xf numFmtId="0" fontId="0" fillId="4" borderId="3" xfId="0" applyFill="1" applyBorder="1"/>
    <xf numFmtId="0" fontId="0" fillId="4" borderId="7" xfId="0" applyFill="1" applyBorder="1" applyAlignment="1">
      <alignment wrapText="1"/>
    </xf>
    <xf numFmtId="0" fontId="0" fillId="4" borderId="12" xfId="0" applyFill="1" applyBorder="1"/>
    <xf numFmtId="0" fontId="0" fillId="4" borderId="13" xfId="0" applyFill="1" applyBorder="1"/>
    <xf numFmtId="0" fontId="12" fillId="0" borderId="0" xfId="0" applyFont="1"/>
    <xf numFmtId="14" fontId="3" fillId="0" borderId="0" xfId="3" applyNumberFormat="1" applyFont="1" applyBorder="1"/>
    <xf numFmtId="14" fontId="3" fillId="0" borderId="7" xfId="3" applyNumberFormat="1" applyFont="1" applyFill="1" applyBorder="1"/>
    <xf numFmtId="165" fontId="3" fillId="0" borderId="6" xfId="4" applyNumberFormat="1" applyFont="1" applyFill="1" applyBorder="1"/>
    <xf numFmtId="0" fontId="3" fillId="0" borderId="6" xfId="3" applyFont="1" applyFill="1" applyBorder="1"/>
    <xf numFmtId="14" fontId="3" fillId="0" borderId="6" xfId="3" applyNumberFormat="1" applyFont="1" applyBorder="1"/>
    <xf numFmtId="0" fontId="9" fillId="4" borderId="7" xfId="3" applyFont="1" applyFill="1" applyBorder="1" applyAlignment="1">
      <alignment vertical="top" wrapText="1"/>
    </xf>
    <xf numFmtId="0" fontId="9" fillId="4" borderId="12" xfId="3" applyFont="1" applyFill="1" applyBorder="1" applyAlignment="1">
      <alignment vertical="top" wrapText="1"/>
    </xf>
    <xf numFmtId="0" fontId="9" fillId="4" borderId="13" xfId="3" applyFont="1" applyFill="1" applyBorder="1" applyAlignment="1">
      <alignment vertical="top" wrapText="1"/>
    </xf>
    <xf numFmtId="164" fontId="3" fillId="0" borderId="6" xfId="3" applyNumberFormat="1" applyFont="1" applyBorder="1"/>
    <xf numFmtId="0" fontId="3" fillId="4" borderId="2" xfId="3" applyFont="1" applyFill="1" applyBorder="1"/>
    <xf numFmtId="0" fontId="3" fillId="4" borderId="8" xfId="3" applyFont="1" applyFill="1" applyBorder="1"/>
    <xf numFmtId="0" fontId="3" fillId="4" borderId="3" xfId="3" applyFont="1" applyFill="1" applyBorder="1"/>
    <xf numFmtId="0" fontId="3" fillId="4" borderId="4" xfId="3" applyFont="1" applyFill="1" applyBorder="1"/>
    <xf numFmtId="0" fontId="3" fillId="4" borderId="11" xfId="3" applyFont="1" applyFill="1" applyBorder="1"/>
    <xf numFmtId="0" fontId="7" fillId="4" borderId="11" xfId="3" applyFont="1" applyFill="1" applyBorder="1" applyAlignment="1">
      <alignment horizontal="right"/>
    </xf>
    <xf numFmtId="0" fontId="3" fillId="4" borderId="2" xfId="3" applyFont="1" applyFill="1" applyBorder="1" applyAlignment="1">
      <alignment horizontal="center"/>
    </xf>
    <xf numFmtId="9" fontId="3" fillId="0" borderId="9" xfId="2" applyFont="1" applyFill="1" applyBorder="1"/>
    <xf numFmtId="9" fontId="3" fillId="0" borderId="10" xfId="2" applyFont="1" applyFill="1" applyBorder="1"/>
    <xf numFmtId="9" fontId="3" fillId="0" borderId="4" xfId="2" applyFont="1" applyFill="1" applyBorder="1"/>
    <xf numFmtId="9" fontId="3" fillId="0" borderId="11" xfId="2" applyFont="1" applyFill="1" applyBorder="1"/>
    <xf numFmtId="9" fontId="3" fillId="0" borderId="5" xfId="2" applyFont="1" applyFill="1" applyBorder="1"/>
    <xf numFmtId="164" fontId="3" fillId="0" borderId="9" xfId="1" applyFont="1" applyFill="1" applyBorder="1"/>
    <xf numFmtId="164" fontId="3" fillId="0" borderId="10" xfId="1" applyFont="1" applyFill="1" applyBorder="1"/>
    <xf numFmtId="164" fontId="3" fillId="0" borderId="4" xfId="1" applyFont="1" applyFill="1" applyBorder="1"/>
    <xf numFmtId="164" fontId="3" fillId="0" borderId="11" xfId="1" applyFont="1" applyFill="1" applyBorder="1"/>
    <xf numFmtId="164" fontId="3" fillId="0" borderId="5" xfId="1" applyFont="1" applyFill="1" applyBorder="1"/>
    <xf numFmtId="1" fontId="3" fillId="0" borderId="9" xfId="3" applyNumberFormat="1" applyFont="1" applyFill="1" applyBorder="1"/>
    <xf numFmtId="10" fontId="3" fillId="0" borderId="0" xfId="3" applyNumberFormat="1" applyFont="1" applyFill="1" applyBorder="1"/>
    <xf numFmtId="14" fontId="3" fillId="0" borderId="0" xfId="1" applyNumberFormat="1" applyFont="1" applyFill="1" applyBorder="1"/>
    <xf numFmtId="166" fontId="3" fillId="0" borderId="0" xfId="1" applyNumberFormat="1" applyFont="1" applyBorder="1"/>
    <xf numFmtId="1" fontId="3" fillId="0" borderId="4" xfId="3" applyNumberFormat="1" applyFont="1" applyFill="1" applyBorder="1"/>
    <xf numFmtId="166" fontId="3" fillId="0" borderId="11" xfId="1" applyNumberFormat="1" applyFont="1" applyBorder="1"/>
    <xf numFmtId="10" fontId="3" fillId="0" borderId="11" xfId="3" applyNumberFormat="1" applyFont="1" applyFill="1" applyBorder="1"/>
    <xf numFmtId="14" fontId="3" fillId="0" borderId="11" xfId="3" applyNumberFormat="1" applyFont="1" applyBorder="1"/>
    <xf numFmtId="14" fontId="3" fillId="0" borderId="11" xfId="1" applyNumberFormat="1" applyFont="1" applyFill="1" applyBorder="1"/>
    <xf numFmtId="9" fontId="0" fillId="5" borderId="14" xfId="2" applyFont="1" applyFill="1" applyBorder="1"/>
    <xf numFmtId="9" fontId="0" fillId="5" borderId="6" xfId="2" applyFont="1" applyFill="1" applyBorder="1"/>
    <xf numFmtId="0" fontId="3" fillId="4" borderId="9" xfId="3" applyFont="1" applyFill="1" applyBorder="1" applyAlignment="1">
      <alignment horizontal="center" vertical="top" wrapText="1"/>
    </xf>
    <xf numFmtId="0" fontId="9" fillId="4" borderId="0" xfId="3" applyFont="1" applyFill="1" applyBorder="1" applyAlignment="1">
      <alignment horizontal="center" vertical="top" wrapText="1"/>
    </xf>
    <xf numFmtId="0" fontId="3" fillId="4" borderId="0" xfId="3" applyFont="1" applyFill="1" applyBorder="1" applyAlignment="1">
      <alignment horizontal="center" vertical="top" wrapText="1"/>
    </xf>
    <xf numFmtId="0" fontId="3" fillId="4" borderId="10" xfId="3" applyFont="1" applyFill="1" applyBorder="1" applyAlignment="1">
      <alignment horizontal="center" vertical="top" wrapText="1"/>
    </xf>
    <xf numFmtId="1" fontId="3" fillId="0" borderId="2" xfId="3" applyNumberFormat="1" applyFont="1" applyFill="1" applyBorder="1"/>
    <xf numFmtId="166" fontId="10" fillId="3" borderId="8" xfId="6" applyNumberFormat="1" applyBorder="1"/>
    <xf numFmtId="10" fontId="3" fillId="0" borderId="8" xfId="3" applyNumberFormat="1" applyFont="1" applyFill="1" applyBorder="1"/>
    <xf numFmtId="14" fontId="10" fillId="3" borderId="8" xfId="6" applyNumberFormat="1" applyBorder="1"/>
    <xf numFmtId="9" fontId="3" fillId="0" borderId="3" xfId="2" applyFont="1" applyFill="1" applyBorder="1"/>
    <xf numFmtId="9" fontId="3" fillId="0" borderId="2" xfId="2" applyFont="1" applyFill="1" applyBorder="1"/>
    <xf numFmtId="9" fontId="3" fillId="0" borderId="8" xfId="2" applyFont="1" applyFill="1" applyBorder="1"/>
    <xf numFmtId="164" fontId="3" fillId="0" borderId="2" xfId="1" applyFont="1" applyFill="1" applyBorder="1"/>
    <xf numFmtId="164" fontId="3" fillId="0" borderId="8" xfId="1" applyFont="1" applyFill="1" applyBorder="1"/>
    <xf numFmtId="164" fontId="3" fillId="0" borderId="3" xfId="1" applyFont="1" applyFill="1" applyBorder="1"/>
    <xf numFmtId="164" fontId="10" fillId="3" borderId="2" xfId="6" applyNumberFormat="1" applyBorder="1"/>
    <xf numFmtId="164" fontId="3" fillId="0" borderId="9" xfId="1" applyFont="1" applyBorder="1"/>
    <xf numFmtId="164" fontId="3" fillId="0" borderId="4" xfId="1" applyFont="1" applyBorder="1"/>
    <xf numFmtId="0" fontId="3" fillId="4" borderId="4" xfId="3" applyFont="1" applyFill="1" applyBorder="1" applyAlignment="1">
      <alignment horizontal="center" vertical="top" wrapText="1"/>
    </xf>
    <xf numFmtId="0" fontId="9" fillId="4" borderId="11" xfId="3" applyFont="1" applyFill="1" applyBorder="1" applyAlignment="1">
      <alignment horizontal="center" vertical="top" wrapText="1"/>
    </xf>
    <xf numFmtId="0" fontId="3" fillId="4" borderId="11" xfId="3" applyFont="1" applyFill="1" applyBorder="1" applyAlignment="1">
      <alignment horizontal="center" vertical="top" wrapText="1"/>
    </xf>
    <xf numFmtId="0" fontId="3" fillId="4" borderId="11" xfId="3" applyFont="1" applyFill="1" applyBorder="1" applyAlignment="1">
      <alignment vertical="top" wrapText="1"/>
    </xf>
    <xf numFmtId="0" fontId="3" fillId="4" borderId="5" xfId="3" applyFont="1" applyFill="1" applyBorder="1" applyAlignment="1">
      <alignment vertical="top" wrapText="1"/>
    </xf>
    <xf numFmtId="0" fontId="3" fillId="4" borderId="4" xfId="3" applyFont="1" applyFill="1" applyBorder="1" applyAlignment="1">
      <alignment vertical="top" wrapText="1"/>
    </xf>
    <xf numFmtId="0" fontId="3" fillId="4" borderId="5" xfId="3" applyFont="1" applyFill="1" applyBorder="1" applyAlignment="1">
      <alignment horizontal="center" vertical="top" wrapText="1"/>
    </xf>
    <xf numFmtId="0" fontId="3" fillId="4" borderId="7" xfId="3" applyFont="1" applyFill="1" applyBorder="1" applyAlignment="1">
      <alignment horizontal="center"/>
    </xf>
    <xf numFmtId="0" fontId="3" fillId="4" borderId="13" xfId="3" applyFont="1" applyFill="1" applyBorder="1" applyAlignment="1">
      <alignment horizontal="center" vertical="top" wrapText="1"/>
    </xf>
    <xf numFmtId="164" fontId="3" fillId="0" borderId="12" xfId="1" applyFont="1" applyFill="1" applyBorder="1"/>
    <xf numFmtId="164" fontId="3" fillId="0" borderId="13" xfId="1" applyFont="1" applyFill="1" applyBorder="1"/>
    <xf numFmtId="0" fontId="3" fillId="0" borderId="6" xfId="3" applyFont="1" applyBorder="1"/>
    <xf numFmtId="0" fontId="3" fillId="4" borderId="6" xfId="3" applyFont="1" applyFill="1" applyBorder="1"/>
    <xf numFmtId="0" fontId="13" fillId="0" borderId="0" xfId="3" applyFont="1"/>
    <xf numFmtId="0" fontId="14" fillId="0" borderId="0" xfId="0" applyFont="1"/>
    <xf numFmtId="164" fontId="3" fillId="0" borderId="7" xfId="1" applyFont="1" applyFill="1" applyBorder="1"/>
    <xf numFmtId="0" fontId="3" fillId="4" borderId="12" xfId="3" applyFont="1" applyFill="1" applyBorder="1" applyAlignment="1">
      <alignment horizontal="center" vertical="top" wrapText="1"/>
    </xf>
    <xf numFmtId="164" fontId="10" fillId="3" borderId="7" xfId="6" applyNumberFormat="1" applyBorder="1"/>
    <xf numFmtId="169" fontId="1" fillId="5" borderId="6" xfId="1" applyNumberFormat="1" applyFont="1" applyFill="1" applyBorder="1" applyAlignment="1"/>
    <xf numFmtId="164" fontId="13" fillId="0" borderId="7" xfId="1" applyFont="1" applyFill="1" applyBorder="1"/>
    <xf numFmtId="164" fontId="13" fillId="0" borderId="12" xfId="1" applyFont="1" applyFill="1" applyBorder="1"/>
    <xf numFmtId="0" fontId="13" fillId="0" borderId="10" xfId="3" applyFont="1" applyBorder="1"/>
    <xf numFmtId="164" fontId="13" fillId="0" borderId="13" xfId="1" applyFont="1" applyFill="1" applyBorder="1"/>
    <xf numFmtId="0" fontId="13" fillId="0" borderId="5" xfId="3" applyFont="1" applyBorder="1"/>
    <xf numFmtId="168" fontId="3" fillId="0" borderId="3" xfId="2" applyNumberFormat="1" applyFont="1" applyFill="1" applyBorder="1"/>
    <xf numFmtId="10" fontId="3" fillId="0" borderId="0" xfId="2" applyNumberFormat="1" applyFont="1"/>
    <xf numFmtId="0" fontId="4" fillId="4" borderId="2" xfId="3" applyFont="1" applyFill="1" applyBorder="1"/>
    <xf numFmtId="0" fontId="4" fillId="4" borderId="4" xfId="3" applyFont="1" applyFill="1" applyBorder="1"/>
    <xf numFmtId="164" fontId="15" fillId="6" borderId="6" xfId="4" applyFont="1" applyFill="1" applyBorder="1"/>
    <xf numFmtId="2" fontId="3" fillId="0" borderId="6" xfId="3" applyNumberFormat="1" applyFont="1" applyBorder="1"/>
    <xf numFmtId="168" fontId="3" fillId="0" borderId="8" xfId="2" applyNumberFormat="1" applyFont="1" applyFill="1" applyBorder="1"/>
    <xf numFmtId="0" fontId="13" fillId="7" borderId="3" xfId="3" applyFont="1" applyFill="1" applyBorder="1"/>
    <xf numFmtId="0" fontId="12" fillId="0" borderId="9" xfId="0" applyFont="1" applyBorder="1" applyAlignment="1">
      <alignment horizontal="center" vertical="center" textRotation="180"/>
    </xf>
    <xf numFmtId="0" fontId="3" fillId="4" borderId="8" xfId="3" applyFont="1" applyFill="1" applyBorder="1" applyAlignment="1">
      <alignment horizontal="center"/>
    </xf>
    <xf numFmtId="0" fontId="3" fillId="4" borderId="3" xfId="3" applyFont="1" applyFill="1" applyBorder="1" applyAlignment="1">
      <alignment horizontal="center"/>
    </xf>
    <xf numFmtId="0" fontId="3" fillId="4" borderId="2" xfId="3" applyFont="1" applyFill="1" applyBorder="1" applyAlignment="1">
      <alignment horizontal="center"/>
    </xf>
    <xf numFmtId="0" fontId="3" fillId="4" borderId="7" xfId="3" applyFont="1" applyFill="1" applyBorder="1" applyAlignment="1">
      <alignment horizontal="center" vertical="center" wrapText="1"/>
    </xf>
    <xf numFmtId="0" fontId="3" fillId="4" borderId="13" xfId="3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</cellXfs>
  <cellStyles count="7">
    <cellStyle name="40% - Accent1" xfId="5" builtinId="31"/>
    <cellStyle name="Accent2" xfId="6" builtinId="33"/>
    <cellStyle name="Comma" xfId="1" builtinId="3"/>
    <cellStyle name="Comma 2" xfId="4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Fund</a:t>
            </a:r>
            <a:r>
              <a:rPr lang="en-US" baseline="0"/>
              <a:t> Projection - Original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Graphs!$J$3</c:f>
              <c:strCache>
                <c:ptCount val="1"/>
                <c:pt idx="0">
                  <c:v>Equity fund</c:v>
                </c:pt>
              </c:strCache>
            </c:strRef>
          </c:tx>
          <c:invertIfNegative val="0"/>
          <c:cat>
            <c:numRef>
              <c:f>Graphs!$A$4:$A$52</c:f>
              <c:numCache>
                <c:formatCode>0</c:formatCode>
                <c:ptCount val="49"/>
                <c:pt idx="0">
                  <c:v>39</c:v>
                </c:pt>
                <c:pt idx="1">
                  <c:v>40</c:v>
                </c:pt>
                <c:pt idx="2">
                  <c:v>41</c:v>
                </c:pt>
                <c:pt idx="3">
                  <c:v>42</c:v>
                </c:pt>
                <c:pt idx="4">
                  <c:v>43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47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53</c:v>
                </c:pt>
                <c:pt idx="15">
                  <c:v>54</c:v>
                </c:pt>
                <c:pt idx="16">
                  <c:v>55</c:v>
                </c:pt>
                <c:pt idx="17">
                  <c:v>56</c:v>
                </c:pt>
                <c:pt idx="18">
                  <c:v>57</c:v>
                </c:pt>
                <c:pt idx="19">
                  <c:v>58</c:v>
                </c:pt>
                <c:pt idx="20">
                  <c:v>59</c:v>
                </c:pt>
                <c:pt idx="21">
                  <c:v>60</c:v>
                </c:pt>
                <c:pt idx="22">
                  <c:v>61</c:v>
                </c:pt>
                <c:pt idx="23">
                  <c:v>62</c:v>
                </c:pt>
                <c:pt idx="24">
                  <c:v>63</c:v>
                </c:pt>
                <c:pt idx="25">
                  <c:v>64</c:v>
                </c:pt>
                <c:pt idx="26">
                  <c:v>65</c:v>
                </c:pt>
                <c:pt idx="27">
                  <c:v>66</c:v>
                </c:pt>
                <c:pt idx="28">
                  <c:v>67</c:v>
                </c:pt>
                <c:pt idx="29">
                  <c:v>68</c:v>
                </c:pt>
                <c:pt idx="30">
                  <c:v>69</c:v>
                </c:pt>
                <c:pt idx="31">
                  <c:v>70</c:v>
                </c:pt>
                <c:pt idx="32">
                  <c:v>71</c:v>
                </c:pt>
                <c:pt idx="33">
                  <c:v>72</c:v>
                </c:pt>
                <c:pt idx="34">
                  <c:v>73</c:v>
                </c:pt>
                <c:pt idx="35">
                  <c:v>74</c:v>
                </c:pt>
                <c:pt idx="36">
                  <c:v>75</c:v>
                </c:pt>
                <c:pt idx="37">
                  <c:v>76</c:v>
                </c:pt>
                <c:pt idx="38">
                  <c:v>77</c:v>
                </c:pt>
                <c:pt idx="39">
                  <c:v>78</c:v>
                </c:pt>
                <c:pt idx="40">
                  <c:v>79</c:v>
                </c:pt>
                <c:pt idx="41">
                  <c:v>80</c:v>
                </c:pt>
                <c:pt idx="42">
                  <c:v>81</c:v>
                </c:pt>
                <c:pt idx="43">
                  <c:v>82</c:v>
                </c:pt>
                <c:pt idx="44">
                  <c:v>83</c:v>
                </c:pt>
                <c:pt idx="45">
                  <c:v>84</c:v>
                </c:pt>
                <c:pt idx="46">
                  <c:v>85</c:v>
                </c:pt>
                <c:pt idx="47">
                  <c:v>86</c:v>
                </c:pt>
                <c:pt idx="48">
                  <c:v>87</c:v>
                </c:pt>
              </c:numCache>
            </c:numRef>
          </c:cat>
          <c:val>
            <c:numRef>
              <c:f>Graphs!$J$4:$J$52</c:f>
              <c:numCache>
                <c:formatCode>_(* #,##0.00_);_(* \(#,##0.00\);_(* "-"??_);_(@_)</c:formatCode>
                <c:ptCount val="49"/>
                <c:pt idx="0">
                  <c:v>318.53434899173317</c:v>
                </c:pt>
                <c:pt idx="1">
                  <c:v>4316.8376697742724</c:v>
                </c:pt>
                <c:pt idx="2">
                  <c:v>8694.422370920418</c:v>
                </c:pt>
                <c:pt idx="3">
                  <c:v>13480.323152753343</c:v>
                </c:pt>
                <c:pt idx="4">
                  <c:v>18705.669269711281</c:v>
                </c:pt>
                <c:pt idx="5">
                  <c:v>24403.832702262909</c:v>
                </c:pt>
                <c:pt idx="6">
                  <c:v>30610.586739684943</c:v>
                </c:pt>
                <c:pt idx="7">
                  <c:v>37364.275703433115</c:v>
                </c:pt>
                <c:pt idx="8">
                  <c:v>44705.996591942909</c:v>
                </c:pt>
                <c:pt idx="9">
                  <c:v>52679.793482380133</c:v>
                </c:pt>
                <c:pt idx="10">
                  <c:v>61332.865583372986</c:v>
                </c:pt>
                <c:pt idx="11">
                  <c:v>70715.78989536599</c:v>
                </c:pt>
                <c:pt idx="12">
                  <c:v>80882.759502227433</c:v>
                </c:pt>
                <c:pt idx="13">
                  <c:v>91891.838589423816</c:v>
                </c:pt>
                <c:pt idx="14">
                  <c:v>103805.23536077497</c:v>
                </c:pt>
                <c:pt idx="15">
                  <c:v>116689.59410787298</c:v>
                </c:pt>
                <c:pt idx="16">
                  <c:v>117554.67699665757</c:v>
                </c:pt>
                <c:pt idx="17">
                  <c:v>116325.08088985423</c:v>
                </c:pt>
                <c:pt idx="18">
                  <c:v>112745.4178316029</c:v>
                </c:pt>
                <c:pt idx="19">
                  <c:v>106555.38700089835</c:v>
                </c:pt>
                <c:pt idx="20">
                  <c:v>97491.98271522882</c:v>
                </c:pt>
                <c:pt idx="21">
                  <c:v>85291.913326310852</c:v>
                </c:pt>
                <c:pt idx="22">
                  <c:v>69694.213386814692</c:v>
                </c:pt>
                <c:pt idx="23">
                  <c:v>50443.026973924891</c:v>
                </c:pt>
                <c:pt idx="24">
                  <c:v>27259.429880802425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</c:numCache>
            </c:numRef>
          </c:val>
        </c:ser>
        <c:ser>
          <c:idx val="1"/>
          <c:order val="1"/>
          <c:tx>
            <c:strRef>
              <c:f>Graphs!$K$3</c:f>
              <c:strCache>
                <c:ptCount val="1"/>
                <c:pt idx="0">
                  <c:v>Bond fund</c:v>
                </c:pt>
              </c:strCache>
            </c:strRef>
          </c:tx>
          <c:invertIfNegative val="0"/>
          <c:cat>
            <c:numRef>
              <c:f>Graphs!$A$4:$A$52</c:f>
              <c:numCache>
                <c:formatCode>0</c:formatCode>
                <c:ptCount val="49"/>
                <c:pt idx="0">
                  <c:v>39</c:v>
                </c:pt>
                <c:pt idx="1">
                  <c:v>40</c:v>
                </c:pt>
                <c:pt idx="2">
                  <c:v>41</c:v>
                </c:pt>
                <c:pt idx="3">
                  <c:v>42</c:v>
                </c:pt>
                <c:pt idx="4">
                  <c:v>43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47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53</c:v>
                </c:pt>
                <c:pt idx="15">
                  <c:v>54</c:v>
                </c:pt>
                <c:pt idx="16">
                  <c:v>55</c:v>
                </c:pt>
                <c:pt idx="17">
                  <c:v>56</c:v>
                </c:pt>
                <c:pt idx="18">
                  <c:v>57</c:v>
                </c:pt>
                <c:pt idx="19">
                  <c:v>58</c:v>
                </c:pt>
                <c:pt idx="20">
                  <c:v>59</c:v>
                </c:pt>
                <c:pt idx="21">
                  <c:v>60</c:v>
                </c:pt>
                <c:pt idx="22">
                  <c:v>61</c:v>
                </c:pt>
                <c:pt idx="23">
                  <c:v>62</c:v>
                </c:pt>
                <c:pt idx="24">
                  <c:v>63</c:v>
                </c:pt>
                <c:pt idx="25">
                  <c:v>64</c:v>
                </c:pt>
                <c:pt idx="26">
                  <c:v>65</c:v>
                </c:pt>
                <c:pt idx="27">
                  <c:v>66</c:v>
                </c:pt>
                <c:pt idx="28">
                  <c:v>67</c:v>
                </c:pt>
                <c:pt idx="29">
                  <c:v>68</c:v>
                </c:pt>
                <c:pt idx="30">
                  <c:v>69</c:v>
                </c:pt>
                <c:pt idx="31">
                  <c:v>70</c:v>
                </c:pt>
                <c:pt idx="32">
                  <c:v>71</c:v>
                </c:pt>
                <c:pt idx="33">
                  <c:v>72</c:v>
                </c:pt>
                <c:pt idx="34">
                  <c:v>73</c:v>
                </c:pt>
                <c:pt idx="35">
                  <c:v>74</c:v>
                </c:pt>
                <c:pt idx="36">
                  <c:v>75</c:v>
                </c:pt>
                <c:pt idx="37">
                  <c:v>76</c:v>
                </c:pt>
                <c:pt idx="38">
                  <c:v>77</c:v>
                </c:pt>
                <c:pt idx="39">
                  <c:v>78</c:v>
                </c:pt>
                <c:pt idx="40">
                  <c:v>79</c:v>
                </c:pt>
                <c:pt idx="41">
                  <c:v>80</c:v>
                </c:pt>
                <c:pt idx="42">
                  <c:v>81</c:v>
                </c:pt>
                <c:pt idx="43">
                  <c:v>82</c:v>
                </c:pt>
                <c:pt idx="44">
                  <c:v>83</c:v>
                </c:pt>
                <c:pt idx="45">
                  <c:v>84</c:v>
                </c:pt>
                <c:pt idx="46">
                  <c:v>85</c:v>
                </c:pt>
                <c:pt idx="47">
                  <c:v>86</c:v>
                </c:pt>
                <c:pt idx="48">
                  <c:v>87</c:v>
                </c:pt>
              </c:numCache>
            </c:numRef>
          </c:cat>
          <c:val>
            <c:numRef>
              <c:f>Graphs!$K$4:$K$52</c:f>
              <c:numCache>
                <c:formatCode>_(* #,##0.00_);_(* \(#,##0.00\);_(* "-"??_);_(@_)</c:formatCode>
                <c:ptCount val="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12822.844481577878</c:v>
                </c:pt>
                <c:pt idx="17">
                  <c:v>28548.675565944435</c:v>
                </c:pt>
                <c:pt idx="18">
                  <c:v>47433.179718930878</c:v>
                </c:pt>
                <c:pt idx="19">
                  <c:v>69732.204432875064</c:v>
                </c:pt>
                <c:pt idx="20">
                  <c:v>95699.264625471216</c:v>
                </c:pt>
                <c:pt idx="21">
                  <c:v>125582.86914561145</c:v>
                </c:pt>
                <c:pt idx="22">
                  <c:v>159623.69017152334</c:v>
                </c:pt>
                <c:pt idx="23">
                  <c:v>185673.37746043439</c:v>
                </c:pt>
                <c:pt idx="24">
                  <c:v>200673.2550125939</c:v>
                </c:pt>
                <c:pt idx="25">
                  <c:v>215703.20046540769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</c:numCache>
            </c:numRef>
          </c:val>
        </c:ser>
        <c:ser>
          <c:idx val="2"/>
          <c:order val="2"/>
          <c:tx>
            <c:strRef>
              <c:f>Graphs!$L$3</c:f>
              <c:strCache>
                <c:ptCount val="1"/>
                <c:pt idx="0">
                  <c:v>Cash fund</c:v>
                </c:pt>
              </c:strCache>
            </c:strRef>
          </c:tx>
          <c:invertIfNegative val="0"/>
          <c:cat>
            <c:numRef>
              <c:f>Graphs!$A$4:$A$52</c:f>
              <c:numCache>
                <c:formatCode>0</c:formatCode>
                <c:ptCount val="49"/>
                <c:pt idx="0">
                  <c:v>39</c:v>
                </c:pt>
                <c:pt idx="1">
                  <c:v>40</c:v>
                </c:pt>
                <c:pt idx="2">
                  <c:v>41</c:v>
                </c:pt>
                <c:pt idx="3">
                  <c:v>42</c:v>
                </c:pt>
                <c:pt idx="4">
                  <c:v>43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47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53</c:v>
                </c:pt>
                <c:pt idx="15">
                  <c:v>54</c:v>
                </c:pt>
                <c:pt idx="16">
                  <c:v>55</c:v>
                </c:pt>
                <c:pt idx="17">
                  <c:v>56</c:v>
                </c:pt>
                <c:pt idx="18">
                  <c:v>57</c:v>
                </c:pt>
                <c:pt idx="19">
                  <c:v>58</c:v>
                </c:pt>
                <c:pt idx="20">
                  <c:v>59</c:v>
                </c:pt>
                <c:pt idx="21">
                  <c:v>60</c:v>
                </c:pt>
                <c:pt idx="22">
                  <c:v>61</c:v>
                </c:pt>
                <c:pt idx="23">
                  <c:v>62</c:v>
                </c:pt>
                <c:pt idx="24">
                  <c:v>63</c:v>
                </c:pt>
                <c:pt idx="25">
                  <c:v>64</c:v>
                </c:pt>
                <c:pt idx="26">
                  <c:v>65</c:v>
                </c:pt>
                <c:pt idx="27">
                  <c:v>66</c:v>
                </c:pt>
                <c:pt idx="28">
                  <c:v>67</c:v>
                </c:pt>
                <c:pt idx="29">
                  <c:v>68</c:v>
                </c:pt>
                <c:pt idx="30">
                  <c:v>69</c:v>
                </c:pt>
                <c:pt idx="31">
                  <c:v>70</c:v>
                </c:pt>
                <c:pt idx="32">
                  <c:v>71</c:v>
                </c:pt>
                <c:pt idx="33">
                  <c:v>72</c:v>
                </c:pt>
                <c:pt idx="34">
                  <c:v>73</c:v>
                </c:pt>
                <c:pt idx="35">
                  <c:v>74</c:v>
                </c:pt>
                <c:pt idx="36">
                  <c:v>75</c:v>
                </c:pt>
                <c:pt idx="37">
                  <c:v>76</c:v>
                </c:pt>
                <c:pt idx="38">
                  <c:v>77</c:v>
                </c:pt>
                <c:pt idx="39">
                  <c:v>78</c:v>
                </c:pt>
                <c:pt idx="40">
                  <c:v>79</c:v>
                </c:pt>
                <c:pt idx="41">
                  <c:v>80</c:v>
                </c:pt>
                <c:pt idx="42">
                  <c:v>81</c:v>
                </c:pt>
                <c:pt idx="43">
                  <c:v>82</c:v>
                </c:pt>
                <c:pt idx="44">
                  <c:v>83</c:v>
                </c:pt>
                <c:pt idx="45">
                  <c:v>84</c:v>
                </c:pt>
                <c:pt idx="46">
                  <c:v>85</c:v>
                </c:pt>
                <c:pt idx="47">
                  <c:v>86</c:v>
                </c:pt>
                <c:pt idx="48">
                  <c:v>87</c:v>
                </c:pt>
              </c:numCache>
            </c:numRef>
          </c:cat>
          <c:val>
            <c:numRef>
              <c:f>Graphs!$L$4:$L$52</c:f>
              <c:numCache>
                <c:formatCode>_(* #,##0.00_);_(* \(#,##0.00\);_(* "-"??_);_(@_)</c:formatCode>
                <c:ptCount val="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12087.517335983108</c:v>
                </c:pt>
                <c:pt idx="24">
                  <c:v>39191.400416441364</c:v>
                </c:pt>
                <c:pt idx="25">
                  <c:v>70210.211244575083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8548864"/>
        <c:axId val="120406400"/>
      </c:barChart>
      <c:catAx>
        <c:axId val="10854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120406400"/>
        <c:crosses val="autoZero"/>
        <c:auto val="1"/>
        <c:lblAlgn val="ctr"/>
        <c:lblOffset val="100"/>
        <c:noMultiLvlLbl val="0"/>
      </c:catAx>
      <c:valAx>
        <c:axId val="120406400"/>
        <c:scaling>
          <c:orientation val="minMax"/>
          <c:max val="30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Fund</a:t>
                </a:r>
                <a:r>
                  <a:rPr lang="en-US" baseline="0"/>
                  <a:t> Value</a:t>
                </a:r>
                <a:endParaRPr lang="en-US"/>
              </a:p>
            </c:rich>
          </c:tx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1085488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Fund</a:t>
            </a:r>
            <a:r>
              <a:rPr lang="en-US" baseline="0"/>
              <a:t> Projection - New Strategy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Graphs!$M$3</c:f>
              <c:strCache>
                <c:ptCount val="1"/>
                <c:pt idx="0">
                  <c:v>Equity fund</c:v>
                </c:pt>
              </c:strCache>
            </c:strRef>
          </c:tx>
          <c:invertIfNegative val="0"/>
          <c:cat>
            <c:numRef>
              <c:f>Graphs!$A$4:$A$52</c:f>
              <c:numCache>
                <c:formatCode>0</c:formatCode>
                <c:ptCount val="49"/>
                <c:pt idx="0">
                  <c:v>39</c:v>
                </c:pt>
                <c:pt idx="1">
                  <c:v>40</c:v>
                </c:pt>
                <c:pt idx="2">
                  <c:v>41</c:v>
                </c:pt>
                <c:pt idx="3">
                  <c:v>42</c:v>
                </c:pt>
                <c:pt idx="4">
                  <c:v>43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47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53</c:v>
                </c:pt>
                <c:pt idx="15">
                  <c:v>54</c:v>
                </c:pt>
                <c:pt idx="16">
                  <c:v>55</c:v>
                </c:pt>
                <c:pt idx="17">
                  <c:v>56</c:v>
                </c:pt>
                <c:pt idx="18">
                  <c:v>57</c:v>
                </c:pt>
                <c:pt idx="19">
                  <c:v>58</c:v>
                </c:pt>
                <c:pt idx="20">
                  <c:v>59</c:v>
                </c:pt>
                <c:pt idx="21">
                  <c:v>60</c:v>
                </c:pt>
                <c:pt idx="22">
                  <c:v>61</c:v>
                </c:pt>
                <c:pt idx="23">
                  <c:v>62</c:v>
                </c:pt>
                <c:pt idx="24">
                  <c:v>63</c:v>
                </c:pt>
                <c:pt idx="25">
                  <c:v>64</c:v>
                </c:pt>
                <c:pt idx="26">
                  <c:v>65</c:v>
                </c:pt>
                <c:pt idx="27">
                  <c:v>66</c:v>
                </c:pt>
                <c:pt idx="28">
                  <c:v>67</c:v>
                </c:pt>
                <c:pt idx="29">
                  <c:v>68</c:v>
                </c:pt>
                <c:pt idx="30">
                  <c:v>69</c:v>
                </c:pt>
                <c:pt idx="31">
                  <c:v>70</c:v>
                </c:pt>
                <c:pt idx="32">
                  <c:v>71</c:v>
                </c:pt>
                <c:pt idx="33">
                  <c:v>72</c:v>
                </c:pt>
                <c:pt idx="34">
                  <c:v>73</c:v>
                </c:pt>
                <c:pt idx="35">
                  <c:v>74</c:v>
                </c:pt>
                <c:pt idx="36">
                  <c:v>75</c:v>
                </c:pt>
                <c:pt idx="37">
                  <c:v>76</c:v>
                </c:pt>
                <c:pt idx="38">
                  <c:v>77</c:v>
                </c:pt>
                <c:pt idx="39">
                  <c:v>78</c:v>
                </c:pt>
                <c:pt idx="40">
                  <c:v>79</c:v>
                </c:pt>
                <c:pt idx="41">
                  <c:v>80</c:v>
                </c:pt>
                <c:pt idx="42">
                  <c:v>81</c:v>
                </c:pt>
                <c:pt idx="43">
                  <c:v>82</c:v>
                </c:pt>
                <c:pt idx="44">
                  <c:v>83</c:v>
                </c:pt>
                <c:pt idx="45">
                  <c:v>84</c:v>
                </c:pt>
                <c:pt idx="46">
                  <c:v>85</c:v>
                </c:pt>
                <c:pt idx="47">
                  <c:v>86</c:v>
                </c:pt>
                <c:pt idx="48">
                  <c:v>87</c:v>
                </c:pt>
              </c:numCache>
            </c:numRef>
          </c:cat>
          <c:val>
            <c:numRef>
              <c:f>Graphs!$M$4:$M$52</c:f>
              <c:numCache>
                <c:formatCode>_(* #,##0.00_);_(* \(#,##0.00\);_(* "-"??_);_(@_)</c:formatCode>
                <c:ptCount val="49"/>
                <c:pt idx="0">
                  <c:v>127.41373959669328</c:v>
                </c:pt>
                <c:pt idx="1">
                  <c:v>1726.6419402037509</c:v>
                </c:pt>
                <c:pt idx="2">
                  <c:v>3461.7279286060925</c:v>
                </c:pt>
                <c:pt idx="3">
                  <c:v>5329.8628235330461</c:v>
                </c:pt>
                <c:pt idx="4">
                  <c:v>7339.1254507588992</c:v>
                </c:pt>
                <c:pt idx="5">
                  <c:v>9498.0484946671859</c:v>
                </c:pt>
                <c:pt idx="6">
                  <c:v>11815.643194778066</c:v>
                </c:pt>
                <c:pt idx="7">
                  <c:v>14301.425367242162</c:v>
                </c:pt>
                <c:pt idx="8">
                  <c:v>16965.442821925371</c:v>
                </c:pt>
                <c:pt idx="9">
                  <c:v>19818.304249462279</c:v>
                </c:pt>
                <c:pt idx="10">
                  <c:v>22871.209656608014</c:v>
                </c:pt>
                <c:pt idx="11">
                  <c:v>26135.982432380573</c:v>
                </c:pt>
                <c:pt idx="12">
                  <c:v>29625.103131868393</c:v>
                </c:pt>
                <c:pt idx="13">
                  <c:v>33351.745069193348</c:v>
                </c:pt>
                <c:pt idx="14">
                  <c:v>37329.811815979941</c:v>
                </c:pt>
                <c:pt idx="15">
                  <c:v>41573.9767067992</c:v>
                </c:pt>
                <c:pt idx="16">
                  <c:v>46099.724458446188</c:v>
                </c:pt>
                <c:pt idx="17">
                  <c:v>50923.395015585127</c:v>
                </c:pt>
                <c:pt idx="18">
                  <c:v>56062.229741273462</c:v>
                </c:pt>
                <c:pt idx="19">
                  <c:v>61534.420077169838</c:v>
                </c:pt>
                <c:pt idx="20">
                  <c:v>67359.158804858947</c:v>
                </c:pt>
                <c:pt idx="21">
                  <c:v>73556.694046705539</c:v>
                </c:pt>
                <c:pt idx="22">
                  <c:v>80148.386151999744</c:v>
                </c:pt>
                <c:pt idx="23">
                  <c:v>87156.767621895022</c:v>
                </c:pt>
                <c:pt idx="24">
                  <c:v>94605.606234790714</c:v>
                </c:pt>
                <c:pt idx="25">
                  <c:v>102519.97154239328</c:v>
                </c:pt>
                <c:pt idx="26">
                  <c:v>100159.16495328788</c:v>
                </c:pt>
                <c:pt idx="27">
                  <c:v>97648.97781477902</c:v>
                </c:pt>
                <c:pt idx="28">
                  <c:v>95005.7507579292</c:v>
                </c:pt>
                <c:pt idx="29">
                  <c:v>92222.432667066343</c:v>
                </c:pt>
                <c:pt idx="30">
                  <c:v>89291.598717387751</c:v>
                </c:pt>
                <c:pt idx="31">
                  <c:v>86205.430568376207</c:v>
                </c:pt>
                <c:pt idx="32">
                  <c:v>82955.695507467026</c:v>
                </c:pt>
                <c:pt idx="33">
                  <c:v>79533.724488329681</c:v>
                </c:pt>
                <c:pt idx="34">
                  <c:v>75930.389005178047</c:v>
                </c:pt>
                <c:pt idx="35">
                  <c:v>72136.076741419369</c:v>
                </c:pt>
                <c:pt idx="36">
                  <c:v>68140.66592768149</c:v>
                </c:pt>
                <c:pt idx="37">
                  <c:v>63933.498340815502</c:v>
                </c:pt>
                <c:pt idx="38">
                  <c:v>59503.350871845621</c:v>
                </c:pt>
                <c:pt idx="39">
                  <c:v>54838.405587020323</c:v>
                </c:pt>
                <c:pt idx="40">
                  <c:v>49926.218202099284</c:v>
                </c:pt>
                <c:pt idx="41">
                  <c:v>44753.684885777438</c:v>
                </c:pt>
                <c:pt idx="42">
                  <c:v>39307.007303690531</c:v>
                </c:pt>
                <c:pt idx="43">
                  <c:v>33571.655809753014</c:v>
                </c:pt>
                <c:pt idx="44">
                  <c:v>27532.330686636811</c:v>
                </c:pt>
                <c:pt idx="45">
                  <c:v>21172.921331995454</c:v>
                </c:pt>
                <c:pt idx="46">
                  <c:v>14476.463281558101</c:v>
                </c:pt>
                <c:pt idx="47">
                  <c:v>7425.0929544475675</c:v>
                </c:pt>
                <c:pt idx="48">
                  <c:v>1.7439015209674838E-10</c:v>
                </c:pt>
              </c:numCache>
            </c:numRef>
          </c:val>
        </c:ser>
        <c:ser>
          <c:idx val="1"/>
          <c:order val="1"/>
          <c:tx>
            <c:strRef>
              <c:f>Graphs!$N$3</c:f>
              <c:strCache>
                <c:ptCount val="1"/>
                <c:pt idx="0">
                  <c:v>Bond fund</c:v>
                </c:pt>
              </c:strCache>
            </c:strRef>
          </c:tx>
          <c:invertIfNegative val="0"/>
          <c:cat>
            <c:numRef>
              <c:f>Graphs!$A$4:$A$52</c:f>
              <c:numCache>
                <c:formatCode>0</c:formatCode>
                <c:ptCount val="49"/>
                <c:pt idx="0">
                  <c:v>39</c:v>
                </c:pt>
                <c:pt idx="1">
                  <c:v>40</c:v>
                </c:pt>
                <c:pt idx="2">
                  <c:v>41</c:v>
                </c:pt>
                <c:pt idx="3">
                  <c:v>42</c:v>
                </c:pt>
                <c:pt idx="4">
                  <c:v>43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47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53</c:v>
                </c:pt>
                <c:pt idx="15">
                  <c:v>54</c:v>
                </c:pt>
                <c:pt idx="16">
                  <c:v>55</c:v>
                </c:pt>
                <c:pt idx="17">
                  <c:v>56</c:v>
                </c:pt>
                <c:pt idx="18">
                  <c:v>57</c:v>
                </c:pt>
                <c:pt idx="19">
                  <c:v>58</c:v>
                </c:pt>
                <c:pt idx="20">
                  <c:v>59</c:v>
                </c:pt>
                <c:pt idx="21">
                  <c:v>60</c:v>
                </c:pt>
                <c:pt idx="22">
                  <c:v>61</c:v>
                </c:pt>
                <c:pt idx="23">
                  <c:v>62</c:v>
                </c:pt>
                <c:pt idx="24">
                  <c:v>63</c:v>
                </c:pt>
                <c:pt idx="25">
                  <c:v>64</c:v>
                </c:pt>
                <c:pt idx="26">
                  <c:v>65</c:v>
                </c:pt>
                <c:pt idx="27">
                  <c:v>66</c:v>
                </c:pt>
                <c:pt idx="28">
                  <c:v>67</c:v>
                </c:pt>
                <c:pt idx="29">
                  <c:v>68</c:v>
                </c:pt>
                <c:pt idx="30">
                  <c:v>69</c:v>
                </c:pt>
                <c:pt idx="31">
                  <c:v>70</c:v>
                </c:pt>
                <c:pt idx="32">
                  <c:v>71</c:v>
                </c:pt>
                <c:pt idx="33">
                  <c:v>72</c:v>
                </c:pt>
                <c:pt idx="34">
                  <c:v>73</c:v>
                </c:pt>
                <c:pt idx="35">
                  <c:v>74</c:v>
                </c:pt>
                <c:pt idx="36">
                  <c:v>75</c:v>
                </c:pt>
                <c:pt idx="37">
                  <c:v>76</c:v>
                </c:pt>
                <c:pt idx="38">
                  <c:v>77</c:v>
                </c:pt>
                <c:pt idx="39">
                  <c:v>78</c:v>
                </c:pt>
                <c:pt idx="40">
                  <c:v>79</c:v>
                </c:pt>
                <c:pt idx="41">
                  <c:v>80</c:v>
                </c:pt>
                <c:pt idx="42">
                  <c:v>81</c:v>
                </c:pt>
                <c:pt idx="43">
                  <c:v>82</c:v>
                </c:pt>
                <c:pt idx="44">
                  <c:v>83</c:v>
                </c:pt>
                <c:pt idx="45">
                  <c:v>84</c:v>
                </c:pt>
                <c:pt idx="46">
                  <c:v>85</c:v>
                </c:pt>
                <c:pt idx="47">
                  <c:v>86</c:v>
                </c:pt>
                <c:pt idx="48">
                  <c:v>87</c:v>
                </c:pt>
              </c:numCache>
            </c:numRef>
          </c:cat>
          <c:val>
            <c:numRef>
              <c:f>Graphs!$N$4:$N$52</c:f>
              <c:numCache>
                <c:formatCode>_(* #,##0.00_);_(* \(#,##0.00\);_(* "-"??_);_(@_)</c:formatCode>
                <c:ptCount val="49"/>
                <c:pt idx="0">
                  <c:v>127.31196711032808</c:v>
                </c:pt>
                <c:pt idx="1">
                  <c:v>1709.1617198416425</c:v>
                </c:pt>
                <c:pt idx="2">
                  <c:v>3412.1860309611507</c:v>
                </c:pt>
                <c:pt idx="3">
                  <c:v>5245.7815990691906</c:v>
                </c:pt>
                <c:pt idx="4">
                  <c:v>7217.876474998634</c:v>
                </c:pt>
                <c:pt idx="5">
                  <c:v>9336.8440906318065</c:v>
                </c:pt>
                <c:pt idx="6">
                  <c:v>11611.527493954993</c:v>
                </c:pt>
                <c:pt idx="7">
                  <c:v>14051.264884317301</c:v>
                </c:pt>
                <c:pt idx="8">
                  <c:v>16665.91651719838</c:v>
                </c:pt>
                <c:pt idx="9">
                  <c:v>19465.89305147246</c:v>
                </c:pt>
                <c:pt idx="10">
                  <c:v>22462.185416034634</c:v>
                </c:pt>
                <c:pt idx="11">
                  <c:v>25666.396276739455</c:v>
                </c:pt>
                <c:pt idx="12">
                  <c:v>29090.773188903004</c:v>
                </c:pt>
                <c:pt idx="13">
                  <c:v>32748.243525148628</c:v>
                </c:pt>
                <c:pt idx="14">
                  <c:v>36652.451273146122</c:v>
                </c:pt>
                <c:pt idx="15">
                  <c:v>40817.795802816596</c:v>
                </c:pt>
                <c:pt idx="16">
                  <c:v>45259.47270786445</c:v>
                </c:pt>
                <c:pt idx="17">
                  <c:v>49993.516832067289</c:v>
                </c:pt>
                <c:pt idx="18">
                  <c:v>55036.847596620049</c:v>
                </c:pt>
                <c:pt idx="19">
                  <c:v>60407.316751005419</c:v>
                </c:pt>
                <c:pt idx="20">
                  <c:v>66123.758676367332</c:v>
                </c:pt>
                <c:pt idx="21">
                  <c:v>72206.04337721238</c:v>
                </c:pt>
                <c:pt idx="22">
                  <c:v>78675.132304477171</c:v>
                </c:pt>
                <c:pt idx="23">
                  <c:v>85553.137160593818</c:v>
                </c:pt>
                <c:pt idx="24">
                  <c:v>92863.381845184122</c:v>
                </c:pt>
                <c:pt idx="25">
                  <c:v>100630.46770843468</c:v>
                </c:pt>
                <c:pt idx="26">
                  <c:v>98287.031028927348</c:v>
                </c:pt>
                <c:pt idx="27">
                  <c:v>95823.763276185025</c:v>
                </c:pt>
                <c:pt idx="28">
                  <c:v>93229.942332547347</c:v>
                </c:pt>
                <c:pt idx="29">
                  <c:v>90498.648878896885</c:v>
                </c:pt>
                <c:pt idx="30">
                  <c:v>87622.596872202936</c:v>
                </c:pt>
                <c:pt idx="31">
                  <c:v>84594.114109154223</c:v>
                </c:pt>
                <c:pt idx="32">
                  <c:v>81405.121759663904</c:v>
                </c:pt>
                <c:pt idx="33">
                  <c:v>78047.112815650617</c:v>
                </c:pt>
                <c:pt idx="34">
                  <c:v>74511.129397604629</c:v>
                </c:pt>
                <c:pt idx="35">
                  <c:v>70787.738858402183</c:v>
                </c:pt>
                <c:pt idx="36">
                  <c:v>66867.008620622029</c:v>
                </c:pt>
                <c:pt idx="37">
                  <c:v>62738.479680239514</c:v>
                </c:pt>
                <c:pt idx="38">
                  <c:v>58391.138706016725</c:v>
                </c:pt>
                <c:pt idx="39">
                  <c:v>53813.388660160133</c:v>
                </c:pt>
                <c:pt idx="40">
                  <c:v>48993.01786187313</c:v>
                </c:pt>
                <c:pt idx="41">
                  <c:v>43917.167411276925</c:v>
                </c:pt>
                <c:pt idx="42">
                  <c:v>38572.296886799115</c:v>
                </c:pt>
                <c:pt idx="43">
                  <c:v>32944.148224523982</c:v>
                </c:pt>
                <c:pt idx="44">
                  <c:v>27017.707683148274</c:v>
                </c:pt>
                <c:pt idx="45">
                  <c:v>20777.16579307965</c:v>
                </c:pt>
                <c:pt idx="46">
                  <c:v>14205.875182837388</c:v>
                </c:pt>
                <c:pt idx="47">
                  <c:v>7286.3061702522864</c:v>
                </c:pt>
                <c:pt idx="48">
                  <c:v>1.711305230855942E-10</c:v>
                </c:pt>
              </c:numCache>
            </c:numRef>
          </c:val>
        </c:ser>
        <c:ser>
          <c:idx val="2"/>
          <c:order val="2"/>
          <c:tx>
            <c:strRef>
              <c:f>Graphs!$O$3</c:f>
              <c:strCache>
                <c:ptCount val="1"/>
                <c:pt idx="0">
                  <c:v>Cash fund</c:v>
                </c:pt>
              </c:strCache>
            </c:strRef>
          </c:tx>
          <c:invertIfNegative val="0"/>
          <c:cat>
            <c:numRef>
              <c:f>Graphs!$A$4:$A$52</c:f>
              <c:numCache>
                <c:formatCode>0</c:formatCode>
                <c:ptCount val="49"/>
                <c:pt idx="0">
                  <c:v>39</c:v>
                </c:pt>
                <c:pt idx="1">
                  <c:v>40</c:v>
                </c:pt>
                <c:pt idx="2">
                  <c:v>41</c:v>
                </c:pt>
                <c:pt idx="3">
                  <c:v>42</c:v>
                </c:pt>
                <c:pt idx="4">
                  <c:v>43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47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53</c:v>
                </c:pt>
                <c:pt idx="15">
                  <c:v>54</c:v>
                </c:pt>
                <c:pt idx="16">
                  <c:v>55</c:v>
                </c:pt>
                <c:pt idx="17">
                  <c:v>56</c:v>
                </c:pt>
                <c:pt idx="18">
                  <c:v>57</c:v>
                </c:pt>
                <c:pt idx="19">
                  <c:v>58</c:v>
                </c:pt>
                <c:pt idx="20">
                  <c:v>59</c:v>
                </c:pt>
                <c:pt idx="21">
                  <c:v>60</c:v>
                </c:pt>
                <c:pt idx="22">
                  <c:v>61</c:v>
                </c:pt>
                <c:pt idx="23">
                  <c:v>62</c:v>
                </c:pt>
                <c:pt idx="24">
                  <c:v>63</c:v>
                </c:pt>
                <c:pt idx="25">
                  <c:v>64</c:v>
                </c:pt>
                <c:pt idx="26">
                  <c:v>65</c:v>
                </c:pt>
                <c:pt idx="27">
                  <c:v>66</c:v>
                </c:pt>
                <c:pt idx="28">
                  <c:v>67</c:v>
                </c:pt>
                <c:pt idx="29">
                  <c:v>68</c:v>
                </c:pt>
                <c:pt idx="30">
                  <c:v>69</c:v>
                </c:pt>
                <c:pt idx="31">
                  <c:v>70</c:v>
                </c:pt>
                <c:pt idx="32">
                  <c:v>71</c:v>
                </c:pt>
                <c:pt idx="33">
                  <c:v>72</c:v>
                </c:pt>
                <c:pt idx="34">
                  <c:v>73</c:v>
                </c:pt>
                <c:pt idx="35">
                  <c:v>74</c:v>
                </c:pt>
                <c:pt idx="36">
                  <c:v>75</c:v>
                </c:pt>
                <c:pt idx="37">
                  <c:v>76</c:v>
                </c:pt>
                <c:pt idx="38">
                  <c:v>77</c:v>
                </c:pt>
                <c:pt idx="39">
                  <c:v>78</c:v>
                </c:pt>
                <c:pt idx="40">
                  <c:v>79</c:v>
                </c:pt>
                <c:pt idx="41">
                  <c:v>80</c:v>
                </c:pt>
                <c:pt idx="42">
                  <c:v>81</c:v>
                </c:pt>
                <c:pt idx="43">
                  <c:v>82</c:v>
                </c:pt>
                <c:pt idx="44">
                  <c:v>83</c:v>
                </c:pt>
                <c:pt idx="45">
                  <c:v>84</c:v>
                </c:pt>
                <c:pt idx="46">
                  <c:v>85</c:v>
                </c:pt>
                <c:pt idx="47">
                  <c:v>86</c:v>
                </c:pt>
                <c:pt idx="48">
                  <c:v>87</c:v>
                </c:pt>
              </c:numCache>
            </c:numRef>
          </c:cat>
          <c:val>
            <c:numRef>
              <c:f>Graphs!$O$4:$O$52</c:f>
              <c:numCache>
                <c:formatCode>_(* #,##0.00_);_(* \(#,##0.00\);_(* "-"??_);_(@_)</c:formatCode>
                <c:ptCount val="49"/>
                <c:pt idx="0">
                  <c:v>63.591054186678129</c:v>
                </c:pt>
                <c:pt idx="1">
                  <c:v>843.5549915931897</c:v>
                </c:pt>
                <c:pt idx="2">
                  <c:v>1675.0260805861403</c:v>
                </c:pt>
                <c:pt idx="3">
                  <c:v>2570.2342041566799</c:v>
                </c:pt>
                <c:pt idx="4">
                  <c:v>3533.0491518089452</c:v>
                </c:pt>
                <c:pt idx="5">
                  <c:v>4567.5581050575784</c:v>
                </c:pt>
                <c:pt idx="6">
                  <c:v>5678.0774665334593</c:v>
                </c:pt>
                <c:pt idx="7">
                  <c:v>6869.1653237152577</c:v>
                </c:pt>
                <c:pt idx="8">
                  <c:v>8145.6345811140791</c:v>
                </c:pt>
                <c:pt idx="9">
                  <c:v>9512.5667965360844</c:v>
                </c:pt>
                <c:pt idx="10">
                  <c:v>10975.326758941035</c:v>
                </c:pt>
                <c:pt idx="11">
                  <c:v>12539.577847408156</c:v>
                </c:pt>
                <c:pt idx="12">
                  <c:v>14211.298212820117</c:v>
                </c:pt>
                <c:pt idx="13">
                  <c:v>15996.797826086391</c:v>
                </c:pt>
                <c:pt idx="14">
                  <c:v>17902.736439055454</c:v>
                </c:pt>
                <c:pt idx="15">
                  <c:v>19936.14250671654</c:v>
                </c:pt>
                <c:pt idx="16">
                  <c:v>22104.433121873437</c:v>
                </c:pt>
                <c:pt idx="17">
                  <c:v>24415.435016191179</c:v>
                </c:pt>
                <c:pt idx="18">
                  <c:v>26877.406684379217</c:v>
                </c:pt>
                <c:pt idx="19">
                  <c:v>29499.061691289469</c:v>
                </c:pt>
                <c:pt idx="20">
                  <c:v>32289.593224881919</c:v>
                </c:pt>
                <c:pt idx="21">
                  <c:v>35258.699961353617</c:v>
                </c:pt>
                <c:pt idx="22">
                  <c:v>38416.613312247136</c:v>
                </c:pt>
                <c:pt idx="23">
                  <c:v>41774.12612706158</c:v>
                </c:pt>
                <c:pt idx="24">
                  <c:v>45342.6229287928</c:v>
                </c:pt>
                <c:pt idx="25">
                  <c:v>49134.111763940702</c:v>
                </c:pt>
                <c:pt idx="26">
                  <c:v>47973.431811738345</c:v>
                </c:pt>
                <c:pt idx="27">
                  <c:v>46771.122551471257</c:v>
                </c:pt>
                <c:pt idx="28">
                  <c:v>45505.09090041001</c:v>
                </c:pt>
                <c:pt idx="29">
                  <c:v>44171.959571842519</c:v>
                </c:pt>
                <c:pt idx="30">
                  <c:v>42768.172282860949</c:v>
                </c:pt>
                <c:pt idx="31">
                  <c:v>41289.984267563363</c:v>
                </c:pt>
                <c:pt idx="32">
                  <c:v>39733.452287454995</c:v>
                </c:pt>
                <c:pt idx="33">
                  <c:v>38094.424112400891</c:v>
                </c:pt>
                <c:pt idx="34">
                  <c:v>36368.527444068917</c:v>
                </c:pt>
                <c:pt idx="35">
                  <c:v>34551.158252315348</c:v>
                </c:pt>
                <c:pt idx="36">
                  <c:v>32637.468493398843</c:v>
                </c:pt>
                <c:pt idx="37">
                  <c:v>30622.353177259756</c:v>
                </c:pt>
                <c:pt idx="38">
                  <c:v>28500.436749365304</c:v>
                </c:pt>
                <c:pt idx="39">
                  <c:v>26266.058750792439</c:v>
                </c:pt>
                <c:pt idx="40">
                  <c:v>23913.258718295216</c:v>
                </c:pt>
                <c:pt idx="41">
                  <c:v>21435.760284075637</c:v>
                </c:pt>
                <c:pt idx="42">
                  <c:v>18826.954432842424</c:v>
                </c:pt>
                <c:pt idx="43">
                  <c:v>16079.881871493848</c:v>
                </c:pt>
                <c:pt idx="44">
                  <c:v>13187.214464393799</c:v>
                </c:pt>
                <c:pt idx="45">
                  <c:v>10141.235684717447</c:v>
                </c:pt>
                <c:pt idx="46">
                  <c:v>6933.8200297182484</c:v>
                </c:pt>
                <c:pt idx="47">
                  <c:v>3556.4113450040913</c:v>
                </c:pt>
                <c:pt idx="48">
                  <c:v>8.3527993410825732E-11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0453376"/>
        <c:axId val="120525184"/>
      </c:barChart>
      <c:catAx>
        <c:axId val="12045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120525184"/>
        <c:crosses val="autoZero"/>
        <c:auto val="1"/>
        <c:lblAlgn val="ctr"/>
        <c:lblOffset val="100"/>
        <c:noMultiLvlLbl val="0"/>
      </c:catAx>
      <c:valAx>
        <c:axId val="120525184"/>
        <c:scaling>
          <c:orientation val="minMax"/>
          <c:max val="300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Fund</a:t>
                </a:r>
                <a:r>
                  <a:rPr lang="en-US" baseline="0"/>
                  <a:t> Value</a:t>
                </a:r>
                <a:endParaRPr lang="en-US"/>
              </a:p>
            </c:rich>
          </c:tx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1204533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Contributions </a:t>
            </a:r>
            <a:r>
              <a:rPr lang="en-US" baseline="0"/>
              <a:t>- Original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Graphs!$B$3</c:f>
              <c:strCache>
                <c:ptCount val="1"/>
                <c:pt idx="0">
                  <c:v>Equity fund</c:v>
                </c:pt>
              </c:strCache>
            </c:strRef>
          </c:tx>
          <c:invertIfNegative val="0"/>
          <c:cat>
            <c:numRef>
              <c:f>Graphs!$A$4:$A$52</c:f>
              <c:numCache>
                <c:formatCode>0</c:formatCode>
                <c:ptCount val="49"/>
                <c:pt idx="0">
                  <c:v>39</c:v>
                </c:pt>
                <c:pt idx="1">
                  <c:v>40</c:v>
                </c:pt>
                <c:pt idx="2">
                  <c:v>41</c:v>
                </c:pt>
                <c:pt idx="3">
                  <c:v>42</c:v>
                </c:pt>
                <c:pt idx="4">
                  <c:v>43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47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53</c:v>
                </c:pt>
                <c:pt idx="15">
                  <c:v>54</c:v>
                </c:pt>
                <c:pt idx="16">
                  <c:v>55</c:v>
                </c:pt>
                <c:pt idx="17">
                  <c:v>56</c:v>
                </c:pt>
                <c:pt idx="18">
                  <c:v>57</c:v>
                </c:pt>
                <c:pt idx="19">
                  <c:v>58</c:v>
                </c:pt>
                <c:pt idx="20">
                  <c:v>59</c:v>
                </c:pt>
                <c:pt idx="21">
                  <c:v>60</c:v>
                </c:pt>
                <c:pt idx="22">
                  <c:v>61</c:v>
                </c:pt>
                <c:pt idx="23">
                  <c:v>62</c:v>
                </c:pt>
                <c:pt idx="24">
                  <c:v>63</c:v>
                </c:pt>
                <c:pt idx="25">
                  <c:v>64</c:v>
                </c:pt>
                <c:pt idx="26">
                  <c:v>65</c:v>
                </c:pt>
                <c:pt idx="27">
                  <c:v>66</c:v>
                </c:pt>
                <c:pt idx="28">
                  <c:v>67</c:v>
                </c:pt>
                <c:pt idx="29">
                  <c:v>68</c:v>
                </c:pt>
                <c:pt idx="30">
                  <c:v>69</c:v>
                </c:pt>
                <c:pt idx="31">
                  <c:v>70</c:v>
                </c:pt>
                <c:pt idx="32">
                  <c:v>71</c:v>
                </c:pt>
                <c:pt idx="33">
                  <c:v>72</c:v>
                </c:pt>
                <c:pt idx="34">
                  <c:v>73</c:v>
                </c:pt>
                <c:pt idx="35">
                  <c:v>74</c:v>
                </c:pt>
                <c:pt idx="36">
                  <c:v>75</c:v>
                </c:pt>
                <c:pt idx="37">
                  <c:v>76</c:v>
                </c:pt>
                <c:pt idx="38">
                  <c:v>77</c:v>
                </c:pt>
                <c:pt idx="39">
                  <c:v>78</c:v>
                </c:pt>
                <c:pt idx="40">
                  <c:v>79</c:v>
                </c:pt>
                <c:pt idx="41">
                  <c:v>80</c:v>
                </c:pt>
                <c:pt idx="42">
                  <c:v>81</c:v>
                </c:pt>
                <c:pt idx="43">
                  <c:v>82</c:v>
                </c:pt>
                <c:pt idx="44">
                  <c:v>83</c:v>
                </c:pt>
                <c:pt idx="45">
                  <c:v>84</c:v>
                </c:pt>
                <c:pt idx="46">
                  <c:v>85</c:v>
                </c:pt>
                <c:pt idx="47">
                  <c:v>86</c:v>
                </c:pt>
                <c:pt idx="48">
                  <c:v>87</c:v>
                </c:pt>
              </c:numCache>
            </c:numRef>
          </c:cat>
          <c:val>
            <c:numRef>
              <c:f>Graphs!$B$4:$B$52</c:f>
              <c:numCache>
                <c:formatCode>_(* #,##0.00_);_(* \(#,##0.00\);_(* "-"??_);_(@_)</c:formatCode>
                <c:ptCount val="49"/>
                <c:pt idx="0">
                  <c:v>317.62295081967216</c:v>
                </c:pt>
                <c:pt idx="1">
                  <c:v>3843.75</c:v>
                </c:pt>
                <c:pt idx="2">
                  <c:v>3939.8437499999995</c:v>
                </c:pt>
                <c:pt idx="3">
                  <c:v>4038.3398437499991</c:v>
                </c:pt>
                <c:pt idx="4">
                  <c:v>4139.2983398437482</c:v>
                </c:pt>
                <c:pt idx="5">
                  <c:v>4242.7807983398416</c:v>
                </c:pt>
                <c:pt idx="6">
                  <c:v>4348.8503182983377</c:v>
                </c:pt>
                <c:pt idx="7">
                  <c:v>4457.5715762557957</c:v>
                </c:pt>
                <c:pt idx="8">
                  <c:v>4569.0108656621906</c:v>
                </c:pt>
                <c:pt idx="9">
                  <c:v>4683.2361373037447</c:v>
                </c:pt>
                <c:pt idx="10">
                  <c:v>4800.3170407363377</c:v>
                </c:pt>
                <c:pt idx="11">
                  <c:v>4920.3249667547452</c:v>
                </c:pt>
                <c:pt idx="12">
                  <c:v>5043.3330909236138</c:v>
                </c:pt>
                <c:pt idx="13">
                  <c:v>5169.4164181967026</c:v>
                </c:pt>
                <c:pt idx="14">
                  <c:v>5298.6518286516202</c:v>
                </c:pt>
                <c:pt idx="15">
                  <c:v>5431.1181243679093</c:v>
                </c:pt>
                <c:pt idx="16">
                  <c:v>5010.2064697293963</c:v>
                </c:pt>
                <c:pt idx="17">
                  <c:v>4564.8547835312265</c:v>
                </c:pt>
                <c:pt idx="18">
                  <c:v>4094.1041339795684</c:v>
                </c:pt>
                <c:pt idx="19">
                  <c:v>3596.9629177106203</c:v>
                </c:pt>
                <c:pt idx="20">
                  <c:v>3072.4058255444879</c:v>
                </c:pt>
                <c:pt idx="21">
                  <c:v>2519.3727769464799</c:v>
                </c:pt>
                <c:pt idx="22">
                  <c:v>1936.7678222776065</c:v>
                </c:pt>
                <c:pt idx="23">
                  <c:v>1323.4580118896977</c:v>
                </c:pt>
                <c:pt idx="24">
                  <c:v>678.27223109347005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</c:numCache>
            </c:numRef>
          </c:val>
        </c:ser>
        <c:ser>
          <c:idx val="1"/>
          <c:order val="1"/>
          <c:tx>
            <c:strRef>
              <c:f>Graphs!$C$3</c:f>
              <c:strCache>
                <c:ptCount val="1"/>
                <c:pt idx="0">
                  <c:v>Bond fund</c:v>
                </c:pt>
              </c:strCache>
            </c:strRef>
          </c:tx>
          <c:invertIfNegative val="0"/>
          <c:cat>
            <c:numRef>
              <c:f>Graphs!$A$4:$A$52</c:f>
              <c:numCache>
                <c:formatCode>0</c:formatCode>
                <c:ptCount val="49"/>
                <c:pt idx="0">
                  <c:v>39</c:v>
                </c:pt>
                <c:pt idx="1">
                  <c:v>40</c:v>
                </c:pt>
                <c:pt idx="2">
                  <c:v>41</c:v>
                </c:pt>
                <c:pt idx="3">
                  <c:v>42</c:v>
                </c:pt>
                <c:pt idx="4">
                  <c:v>43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47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53</c:v>
                </c:pt>
                <c:pt idx="15">
                  <c:v>54</c:v>
                </c:pt>
                <c:pt idx="16">
                  <c:v>55</c:v>
                </c:pt>
                <c:pt idx="17">
                  <c:v>56</c:v>
                </c:pt>
                <c:pt idx="18">
                  <c:v>57</c:v>
                </c:pt>
                <c:pt idx="19">
                  <c:v>58</c:v>
                </c:pt>
                <c:pt idx="20">
                  <c:v>59</c:v>
                </c:pt>
                <c:pt idx="21">
                  <c:v>60</c:v>
                </c:pt>
                <c:pt idx="22">
                  <c:v>61</c:v>
                </c:pt>
                <c:pt idx="23">
                  <c:v>62</c:v>
                </c:pt>
                <c:pt idx="24">
                  <c:v>63</c:v>
                </c:pt>
                <c:pt idx="25">
                  <c:v>64</c:v>
                </c:pt>
                <c:pt idx="26">
                  <c:v>65</c:v>
                </c:pt>
                <c:pt idx="27">
                  <c:v>66</c:v>
                </c:pt>
                <c:pt idx="28">
                  <c:v>67</c:v>
                </c:pt>
                <c:pt idx="29">
                  <c:v>68</c:v>
                </c:pt>
                <c:pt idx="30">
                  <c:v>69</c:v>
                </c:pt>
                <c:pt idx="31">
                  <c:v>70</c:v>
                </c:pt>
                <c:pt idx="32">
                  <c:v>71</c:v>
                </c:pt>
                <c:pt idx="33">
                  <c:v>72</c:v>
                </c:pt>
                <c:pt idx="34">
                  <c:v>73</c:v>
                </c:pt>
                <c:pt idx="35">
                  <c:v>74</c:v>
                </c:pt>
                <c:pt idx="36">
                  <c:v>75</c:v>
                </c:pt>
                <c:pt idx="37">
                  <c:v>76</c:v>
                </c:pt>
                <c:pt idx="38">
                  <c:v>77</c:v>
                </c:pt>
                <c:pt idx="39">
                  <c:v>78</c:v>
                </c:pt>
                <c:pt idx="40">
                  <c:v>79</c:v>
                </c:pt>
                <c:pt idx="41">
                  <c:v>80</c:v>
                </c:pt>
                <c:pt idx="42">
                  <c:v>81</c:v>
                </c:pt>
                <c:pt idx="43">
                  <c:v>82</c:v>
                </c:pt>
                <c:pt idx="44">
                  <c:v>83</c:v>
                </c:pt>
                <c:pt idx="45">
                  <c:v>84</c:v>
                </c:pt>
                <c:pt idx="46">
                  <c:v>85</c:v>
                </c:pt>
                <c:pt idx="47">
                  <c:v>86</c:v>
                </c:pt>
                <c:pt idx="48">
                  <c:v>87</c:v>
                </c:pt>
              </c:numCache>
            </c:numRef>
          </c:cat>
          <c:val>
            <c:numRef>
              <c:f>Graphs!$C$4:$C$52</c:f>
              <c:numCache>
                <c:formatCode>_(* #,##0.00_);_(* \(#,##0.00\);_(* "-"??_);_(@_)</c:formatCode>
                <c:ptCount val="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556.68960774771062</c:v>
                </c:pt>
                <c:pt idx="17">
                  <c:v>1141.2136958828066</c:v>
                </c:pt>
                <c:pt idx="18">
                  <c:v>1754.616057419815</c:v>
                </c:pt>
                <c:pt idx="19">
                  <c:v>2397.9752784737475</c:v>
                </c:pt>
                <c:pt idx="20">
                  <c:v>3072.4058255444879</c:v>
                </c:pt>
                <c:pt idx="21">
                  <c:v>3779.0591654197201</c:v>
                </c:pt>
                <c:pt idx="22">
                  <c:v>4519.124918647748</c:v>
                </c:pt>
                <c:pt idx="23">
                  <c:v>4962.9675445863668</c:v>
                </c:pt>
                <c:pt idx="24">
                  <c:v>5087.0417332010247</c:v>
                </c:pt>
                <c:pt idx="25">
                  <c:v>5214.2177765310498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</c:numCache>
            </c:numRef>
          </c:val>
        </c:ser>
        <c:ser>
          <c:idx val="2"/>
          <c:order val="2"/>
          <c:tx>
            <c:strRef>
              <c:f>Graphs!$D$3</c:f>
              <c:strCache>
                <c:ptCount val="1"/>
                <c:pt idx="0">
                  <c:v>Cash fund</c:v>
                </c:pt>
              </c:strCache>
            </c:strRef>
          </c:tx>
          <c:invertIfNegative val="0"/>
          <c:cat>
            <c:numRef>
              <c:f>Graphs!$A$4:$A$52</c:f>
              <c:numCache>
                <c:formatCode>0</c:formatCode>
                <c:ptCount val="49"/>
                <c:pt idx="0">
                  <c:v>39</c:v>
                </c:pt>
                <c:pt idx="1">
                  <c:v>40</c:v>
                </c:pt>
                <c:pt idx="2">
                  <c:v>41</c:v>
                </c:pt>
                <c:pt idx="3">
                  <c:v>42</c:v>
                </c:pt>
                <c:pt idx="4">
                  <c:v>43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47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53</c:v>
                </c:pt>
                <c:pt idx="15">
                  <c:v>54</c:v>
                </c:pt>
                <c:pt idx="16">
                  <c:v>55</c:v>
                </c:pt>
                <c:pt idx="17">
                  <c:v>56</c:v>
                </c:pt>
                <c:pt idx="18">
                  <c:v>57</c:v>
                </c:pt>
                <c:pt idx="19">
                  <c:v>58</c:v>
                </c:pt>
                <c:pt idx="20">
                  <c:v>59</c:v>
                </c:pt>
                <c:pt idx="21">
                  <c:v>60</c:v>
                </c:pt>
                <c:pt idx="22">
                  <c:v>61</c:v>
                </c:pt>
                <c:pt idx="23">
                  <c:v>62</c:v>
                </c:pt>
                <c:pt idx="24">
                  <c:v>63</c:v>
                </c:pt>
                <c:pt idx="25">
                  <c:v>64</c:v>
                </c:pt>
                <c:pt idx="26">
                  <c:v>65</c:v>
                </c:pt>
                <c:pt idx="27">
                  <c:v>66</c:v>
                </c:pt>
                <c:pt idx="28">
                  <c:v>67</c:v>
                </c:pt>
                <c:pt idx="29">
                  <c:v>68</c:v>
                </c:pt>
                <c:pt idx="30">
                  <c:v>69</c:v>
                </c:pt>
                <c:pt idx="31">
                  <c:v>70</c:v>
                </c:pt>
                <c:pt idx="32">
                  <c:v>71</c:v>
                </c:pt>
                <c:pt idx="33">
                  <c:v>72</c:v>
                </c:pt>
                <c:pt idx="34">
                  <c:v>73</c:v>
                </c:pt>
                <c:pt idx="35">
                  <c:v>74</c:v>
                </c:pt>
                <c:pt idx="36">
                  <c:v>75</c:v>
                </c:pt>
                <c:pt idx="37">
                  <c:v>76</c:v>
                </c:pt>
                <c:pt idx="38">
                  <c:v>77</c:v>
                </c:pt>
                <c:pt idx="39">
                  <c:v>78</c:v>
                </c:pt>
                <c:pt idx="40">
                  <c:v>79</c:v>
                </c:pt>
                <c:pt idx="41">
                  <c:v>80</c:v>
                </c:pt>
                <c:pt idx="42">
                  <c:v>81</c:v>
                </c:pt>
                <c:pt idx="43">
                  <c:v>82</c:v>
                </c:pt>
                <c:pt idx="44">
                  <c:v>83</c:v>
                </c:pt>
                <c:pt idx="45">
                  <c:v>84</c:v>
                </c:pt>
                <c:pt idx="46">
                  <c:v>85</c:v>
                </c:pt>
                <c:pt idx="47">
                  <c:v>86</c:v>
                </c:pt>
                <c:pt idx="48">
                  <c:v>87</c:v>
                </c:pt>
              </c:numCache>
            </c:numRef>
          </c:cat>
          <c:val>
            <c:numRef>
              <c:f>Graphs!$D$4:$D$52</c:f>
              <c:numCache>
                <c:formatCode>_(* #,##0.00_);_(* \(#,##0.00\);_(* "-"??_);_(@_)</c:formatCode>
                <c:ptCount val="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330.86450297242442</c:v>
                </c:pt>
                <c:pt idx="24">
                  <c:v>1017.408346640205</c:v>
                </c:pt>
                <c:pt idx="25">
                  <c:v>1738.072592177017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0568064"/>
        <c:axId val="120574336"/>
      </c:barChart>
      <c:catAx>
        <c:axId val="12056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120574336"/>
        <c:crosses val="autoZero"/>
        <c:auto val="1"/>
        <c:lblAlgn val="ctr"/>
        <c:lblOffset val="100"/>
        <c:noMultiLvlLbl val="0"/>
      </c:catAx>
      <c:valAx>
        <c:axId val="120574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Fund</a:t>
                </a:r>
                <a:r>
                  <a:rPr lang="en-US" baseline="0"/>
                  <a:t> Value</a:t>
                </a:r>
                <a:endParaRPr lang="en-US"/>
              </a:p>
            </c:rich>
          </c:tx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120568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Contributions </a:t>
            </a:r>
            <a:r>
              <a:rPr lang="en-US" baseline="0"/>
              <a:t>- New Strategy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Graphs!$E$3</c:f>
              <c:strCache>
                <c:ptCount val="1"/>
                <c:pt idx="0">
                  <c:v>Equity fund</c:v>
                </c:pt>
              </c:strCache>
            </c:strRef>
          </c:tx>
          <c:invertIfNegative val="0"/>
          <c:cat>
            <c:numRef>
              <c:f>Graphs!$A$4:$A$52</c:f>
              <c:numCache>
                <c:formatCode>0</c:formatCode>
                <c:ptCount val="49"/>
                <c:pt idx="0">
                  <c:v>39</c:v>
                </c:pt>
                <c:pt idx="1">
                  <c:v>40</c:v>
                </c:pt>
                <c:pt idx="2">
                  <c:v>41</c:v>
                </c:pt>
                <c:pt idx="3">
                  <c:v>42</c:v>
                </c:pt>
                <c:pt idx="4">
                  <c:v>43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47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53</c:v>
                </c:pt>
                <c:pt idx="15">
                  <c:v>54</c:v>
                </c:pt>
                <c:pt idx="16">
                  <c:v>55</c:v>
                </c:pt>
                <c:pt idx="17">
                  <c:v>56</c:v>
                </c:pt>
                <c:pt idx="18">
                  <c:v>57</c:v>
                </c:pt>
                <c:pt idx="19">
                  <c:v>58</c:v>
                </c:pt>
                <c:pt idx="20">
                  <c:v>59</c:v>
                </c:pt>
                <c:pt idx="21">
                  <c:v>60</c:v>
                </c:pt>
                <c:pt idx="22">
                  <c:v>61</c:v>
                </c:pt>
                <c:pt idx="23">
                  <c:v>62</c:v>
                </c:pt>
                <c:pt idx="24">
                  <c:v>63</c:v>
                </c:pt>
                <c:pt idx="25">
                  <c:v>64</c:v>
                </c:pt>
                <c:pt idx="26">
                  <c:v>65</c:v>
                </c:pt>
                <c:pt idx="27">
                  <c:v>66</c:v>
                </c:pt>
                <c:pt idx="28">
                  <c:v>67</c:v>
                </c:pt>
                <c:pt idx="29">
                  <c:v>68</c:v>
                </c:pt>
                <c:pt idx="30">
                  <c:v>69</c:v>
                </c:pt>
                <c:pt idx="31">
                  <c:v>70</c:v>
                </c:pt>
                <c:pt idx="32">
                  <c:v>71</c:v>
                </c:pt>
                <c:pt idx="33">
                  <c:v>72</c:v>
                </c:pt>
                <c:pt idx="34">
                  <c:v>73</c:v>
                </c:pt>
                <c:pt idx="35">
                  <c:v>74</c:v>
                </c:pt>
                <c:pt idx="36">
                  <c:v>75</c:v>
                </c:pt>
                <c:pt idx="37">
                  <c:v>76</c:v>
                </c:pt>
                <c:pt idx="38">
                  <c:v>77</c:v>
                </c:pt>
                <c:pt idx="39">
                  <c:v>78</c:v>
                </c:pt>
                <c:pt idx="40">
                  <c:v>79</c:v>
                </c:pt>
                <c:pt idx="41">
                  <c:v>80</c:v>
                </c:pt>
                <c:pt idx="42">
                  <c:v>81</c:v>
                </c:pt>
                <c:pt idx="43">
                  <c:v>82</c:v>
                </c:pt>
                <c:pt idx="44">
                  <c:v>83</c:v>
                </c:pt>
                <c:pt idx="45">
                  <c:v>84</c:v>
                </c:pt>
                <c:pt idx="46">
                  <c:v>85</c:v>
                </c:pt>
                <c:pt idx="47">
                  <c:v>86</c:v>
                </c:pt>
                <c:pt idx="48">
                  <c:v>87</c:v>
                </c:pt>
              </c:numCache>
            </c:numRef>
          </c:cat>
          <c:val>
            <c:numRef>
              <c:f>Graphs!$E$4:$E$52</c:f>
              <c:numCache>
                <c:formatCode>_(* #,##0.00_);_(* \(#,##0.00\);_(* "-"??_);_(@_)</c:formatCode>
                <c:ptCount val="49"/>
                <c:pt idx="0">
                  <c:v>127.04918032786887</c:v>
                </c:pt>
                <c:pt idx="1">
                  <c:v>1537.5000000000002</c:v>
                </c:pt>
                <c:pt idx="2">
                  <c:v>1575.9375</c:v>
                </c:pt>
                <c:pt idx="3">
                  <c:v>1615.3359374999998</c:v>
                </c:pt>
                <c:pt idx="4">
                  <c:v>1655.7193359374994</c:v>
                </c:pt>
                <c:pt idx="5">
                  <c:v>1697.1123193359369</c:v>
                </c:pt>
                <c:pt idx="6">
                  <c:v>1739.5401273193349</c:v>
                </c:pt>
                <c:pt idx="7">
                  <c:v>1783.0286305023183</c:v>
                </c:pt>
                <c:pt idx="8">
                  <c:v>1827.6043462648761</c:v>
                </c:pt>
                <c:pt idx="9">
                  <c:v>1873.2944549214981</c:v>
                </c:pt>
                <c:pt idx="10">
                  <c:v>1920.1268162945353</c:v>
                </c:pt>
                <c:pt idx="11">
                  <c:v>1968.1299867018984</c:v>
                </c:pt>
                <c:pt idx="12">
                  <c:v>2017.3332363694456</c:v>
                </c:pt>
                <c:pt idx="13">
                  <c:v>2067.7665672786811</c:v>
                </c:pt>
                <c:pt idx="14">
                  <c:v>2119.4607314606483</c:v>
                </c:pt>
                <c:pt idx="15">
                  <c:v>2172.4472497471638</c:v>
                </c:pt>
                <c:pt idx="16">
                  <c:v>2226.7584309908425</c:v>
                </c:pt>
                <c:pt idx="17">
                  <c:v>2282.4273917656133</c:v>
                </c:pt>
                <c:pt idx="18">
                  <c:v>2339.4880765597536</c:v>
                </c:pt>
                <c:pt idx="19">
                  <c:v>2397.9752784737475</c:v>
                </c:pt>
                <c:pt idx="20">
                  <c:v>2457.9246604355903</c:v>
                </c:pt>
                <c:pt idx="21">
                  <c:v>2519.3727769464799</c:v>
                </c:pt>
                <c:pt idx="22">
                  <c:v>2582.3570963701418</c:v>
                </c:pt>
                <c:pt idx="23">
                  <c:v>2646.9160237793953</c:v>
                </c:pt>
                <c:pt idx="24">
                  <c:v>2713.0889243738802</c:v>
                </c:pt>
                <c:pt idx="25">
                  <c:v>2780.9161474832276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</c:numCache>
            </c:numRef>
          </c:val>
        </c:ser>
        <c:ser>
          <c:idx val="1"/>
          <c:order val="1"/>
          <c:tx>
            <c:strRef>
              <c:f>Graphs!$F$3</c:f>
              <c:strCache>
                <c:ptCount val="1"/>
                <c:pt idx="0">
                  <c:v>Bond fund</c:v>
                </c:pt>
              </c:strCache>
            </c:strRef>
          </c:tx>
          <c:invertIfNegative val="0"/>
          <c:cat>
            <c:numRef>
              <c:f>Graphs!$A$4:$A$52</c:f>
              <c:numCache>
                <c:formatCode>0</c:formatCode>
                <c:ptCount val="49"/>
                <c:pt idx="0">
                  <c:v>39</c:v>
                </c:pt>
                <c:pt idx="1">
                  <c:v>40</c:v>
                </c:pt>
                <c:pt idx="2">
                  <c:v>41</c:v>
                </c:pt>
                <c:pt idx="3">
                  <c:v>42</c:v>
                </c:pt>
                <c:pt idx="4">
                  <c:v>43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47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53</c:v>
                </c:pt>
                <c:pt idx="15">
                  <c:v>54</c:v>
                </c:pt>
                <c:pt idx="16">
                  <c:v>55</c:v>
                </c:pt>
                <c:pt idx="17">
                  <c:v>56</c:v>
                </c:pt>
                <c:pt idx="18">
                  <c:v>57</c:v>
                </c:pt>
                <c:pt idx="19">
                  <c:v>58</c:v>
                </c:pt>
                <c:pt idx="20">
                  <c:v>59</c:v>
                </c:pt>
                <c:pt idx="21">
                  <c:v>60</c:v>
                </c:pt>
                <c:pt idx="22">
                  <c:v>61</c:v>
                </c:pt>
                <c:pt idx="23">
                  <c:v>62</c:v>
                </c:pt>
                <c:pt idx="24">
                  <c:v>63</c:v>
                </c:pt>
                <c:pt idx="25">
                  <c:v>64</c:v>
                </c:pt>
                <c:pt idx="26">
                  <c:v>65</c:v>
                </c:pt>
                <c:pt idx="27">
                  <c:v>66</c:v>
                </c:pt>
                <c:pt idx="28">
                  <c:v>67</c:v>
                </c:pt>
                <c:pt idx="29">
                  <c:v>68</c:v>
                </c:pt>
                <c:pt idx="30">
                  <c:v>69</c:v>
                </c:pt>
                <c:pt idx="31">
                  <c:v>70</c:v>
                </c:pt>
                <c:pt idx="32">
                  <c:v>71</c:v>
                </c:pt>
                <c:pt idx="33">
                  <c:v>72</c:v>
                </c:pt>
                <c:pt idx="34">
                  <c:v>73</c:v>
                </c:pt>
                <c:pt idx="35">
                  <c:v>74</c:v>
                </c:pt>
                <c:pt idx="36">
                  <c:v>75</c:v>
                </c:pt>
                <c:pt idx="37">
                  <c:v>76</c:v>
                </c:pt>
                <c:pt idx="38">
                  <c:v>77</c:v>
                </c:pt>
                <c:pt idx="39">
                  <c:v>78</c:v>
                </c:pt>
                <c:pt idx="40">
                  <c:v>79</c:v>
                </c:pt>
                <c:pt idx="41">
                  <c:v>80</c:v>
                </c:pt>
                <c:pt idx="42">
                  <c:v>81</c:v>
                </c:pt>
                <c:pt idx="43">
                  <c:v>82</c:v>
                </c:pt>
                <c:pt idx="44">
                  <c:v>83</c:v>
                </c:pt>
                <c:pt idx="45">
                  <c:v>84</c:v>
                </c:pt>
                <c:pt idx="46">
                  <c:v>85</c:v>
                </c:pt>
                <c:pt idx="47">
                  <c:v>86</c:v>
                </c:pt>
                <c:pt idx="48">
                  <c:v>87</c:v>
                </c:pt>
              </c:numCache>
            </c:numRef>
          </c:cat>
          <c:val>
            <c:numRef>
              <c:f>Graphs!$F$4:$F$52</c:f>
              <c:numCache>
                <c:formatCode>_(* #,##0.00_);_(* \(#,##0.00\);_(* "-"??_);_(@_)</c:formatCode>
                <c:ptCount val="49"/>
                <c:pt idx="0">
                  <c:v>127.04918032786887</c:v>
                </c:pt>
                <c:pt idx="1">
                  <c:v>1537.5000000000002</c:v>
                </c:pt>
                <c:pt idx="2">
                  <c:v>1575.9375</c:v>
                </c:pt>
                <c:pt idx="3">
                  <c:v>1615.3359374999998</c:v>
                </c:pt>
                <c:pt idx="4">
                  <c:v>1655.7193359374994</c:v>
                </c:pt>
                <c:pt idx="5">
                  <c:v>1697.1123193359369</c:v>
                </c:pt>
                <c:pt idx="6">
                  <c:v>1739.5401273193349</c:v>
                </c:pt>
                <c:pt idx="7">
                  <c:v>1783.0286305023183</c:v>
                </c:pt>
                <c:pt idx="8">
                  <c:v>1827.6043462648761</c:v>
                </c:pt>
                <c:pt idx="9">
                  <c:v>1873.2944549214981</c:v>
                </c:pt>
                <c:pt idx="10">
                  <c:v>1920.1268162945353</c:v>
                </c:pt>
                <c:pt idx="11">
                  <c:v>1968.1299867018984</c:v>
                </c:pt>
                <c:pt idx="12">
                  <c:v>2017.3332363694456</c:v>
                </c:pt>
                <c:pt idx="13">
                  <c:v>2067.7665672786811</c:v>
                </c:pt>
                <c:pt idx="14">
                  <c:v>2119.4607314606483</c:v>
                </c:pt>
                <c:pt idx="15">
                  <c:v>2172.4472497471638</c:v>
                </c:pt>
                <c:pt idx="16">
                  <c:v>2226.7584309908425</c:v>
                </c:pt>
                <c:pt idx="17">
                  <c:v>2282.4273917656133</c:v>
                </c:pt>
                <c:pt idx="18">
                  <c:v>2339.4880765597536</c:v>
                </c:pt>
                <c:pt idx="19">
                  <c:v>2397.9752784737475</c:v>
                </c:pt>
                <c:pt idx="20">
                  <c:v>2457.9246604355903</c:v>
                </c:pt>
                <c:pt idx="21">
                  <c:v>2519.3727769464799</c:v>
                </c:pt>
                <c:pt idx="22">
                  <c:v>2582.3570963701418</c:v>
                </c:pt>
                <c:pt idx="23">
                  <c:v>2646.9160237793953</c:v>
                </c:pt>
                <c:pt idx="24">
                  <c:v>2713.0889243738802</c:v>
                </c:pt>
                <c:pt idx="25">
                  <c:v>2780.9161474832276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</c:numCache>
            </c:numRef>
          </c:val>
        </c:ser>
        <c:ser>
          <c:idx val="2"/>
          <c:order val="2"/>
          <c:tx>
            <c:strRef>
              <c:f>Graphs!$G$3</c:f>
              <c:strCache>
                <c:ptCount val="1"/>
                <c:pt idx="0">
                  <c:v>Cash fund</c:v>
                </c:pt>
              </c:strCache>
            </c:strRef>
          </c:tx>
          <c:invertIfNegative val="0"/>
          <c:cat>
            <c:numRef>
              <c:f>Graphs!$A$4:$A$52</c:f>
              <c:numCache>
                <c:formatCode>0</c:formatCode>
                <c:ptCount val="49"/>
                <c:pt idx="0">
                  <c:v>39</c:v>
                </c:pt>
                <c:pt idx="1">
                  <c:v>40</c:v>
                </c:pt>
                <c:pt idx="2">
                  <c:v>41</c:v>
                </c:pt>
                <c:pt idx="3">
                  <c:v>42</c:v>
                </c:pt>
                <c:pt idx="4">
                  <c:v>43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47</c:v>
                </c:pt>
                <c:pt idx="9">
                  <c:v>48</c:v>
                </c:pt>
                <c:pt idx="10">
                  <c:v>49</c:v>
                </c:pt>
                <c:pt idx="11">
                  <c:v>50</c:v>
                </c:pt>
                <c:pt idx="12">
                  <c:v>51</c:v>
                </c:pt>
                <c:pt idx="13">
                  <c:v>52</c:v>
                </c:pt>
                <c:pt idx="14">
                  <c:v>53</c:v>
                </c:pt>
                <c:pt idx="15">
                  <c:v>54</c:v>
                </c:pt>
                <c:pt idx="16">
                  <c:v>55</c:v>
                </c:pt>
                <c:pt idx="17">
                  <c:v>56</c:v>
                </c:pt>
                <c:pt idx="18">
                  <c:v>57</c:v>
                </c:pt>
                <c:pt idx="19">
                  <c:v>58</c:v>
                </c:pt>
                <c:pt idx="20">
                  <c:v>59</c:v>
                </c:pt>
                <c:pt idx="21">
                  <c:v>60</c:v>
                </c:pt>
                <c:pt idx="22">
                  <c:v>61</c:v>
                </c:pt>
                <c:pt idx="23">
                  <c:v>62</c:v>
                </c:pt>
                <c:pt idx="24">
                  <c:v>63</c:v>
                </c:pt>
                <c:pt idx="25">
                  <c:v>64</c:v>
                </c:pt>
                <c:pt idx="26">
                  <c:v>65</c:v>
                </c:pt>
                <c:pt idx="27">
                  <c:v>66</c:v>
                </c:pt>
                <c:pt idx="28">
                  <c:v>67</c:v>
                </c:pt>
                <c:pt idx="29">
                  <c:v>68</c:v>
                </c:pt>
                <c:pt idx="30">
                  <c:v>69</c:v>
                </c:pt>
                <c:pt idx="31">
                  <c:v>70</c:v>
                </c:pt>
                <c:pt idx="32">
                  <c:v>71</c:v>
                </c:pt>
                <c:pt idx="33">
                  <c:v>72</c:v>
                </c:pt>
                <c:pt idx="34">
                  <c:v>73</c:v>
                </c:pt>
                <c:pt idx="35">
                  <c:v>74</c:v>
                </c:pt>
                <c:pt idx="36">
                  <c:v>75</c:v>
                </c:pt>
                <c:pt idx="37">
                  <c:v>76</c:v>
                </c:pt>
                <c:pt idx="38">
                  <c:v>77</c:v>
                </c:pt>
                <c:pt idx="39">
                  <c:v>78</c:v>
                </c:pt>
                <c:pt idx="40">
                  <c:v>79</c:v>
                </c:pt>
                <c:pt idx="41">
                  <c:v>80</c:v>
                </c:pt>
                <c:pt idx="42">
                  <c:v>81</c:v>
                </c:pt>
                <c:pt idx="43">
                  <c:v>82</c:v>
                </c:pt>
                <c:pt idx="44">
                  <c:v>83</c:v>
                </c:pt>
                <c:pt idx="45">
                  <c:v>84</c:v>
                </c:pt>
                <c:pt idx="46">
                  <c:v>85</c:v>
                </c:pt>
                <c:pt idx="47">
                  <c:v>86</c:v>
                </c:pt>
                <c:pt idx="48">
                  <c:v>87</c:v>
                </c:pt>
              </c:numCache>
            </c:numRef>
          </c:cat>
          <c:val>
            <c:numRef>
              <c:f>Graphs!$G$4:$G$52</c:f>
              <c:numCache>
                <c:formatCode>_(* #,##0.00_);_(* \(#,##0.00\);_(* "-"??_);_(@_)</c:formatCode>
                <c:ptCount val="49"/>
                <c:pt idx="0">
                  <c:v>63.524590163934434</c:v>
                </c:pt>
                <c:pt idx="1">
                  <c:v>768.75000000000011</c:v>
                </c:pt>
                <c:pt idx="2">
                  <c:v>787.96875</c:v>
                </c:pt>
                <c:pt idx="3">
                  <c:v>807.66796874999989</c:v>
                </c:pt>
                <c:pt idx="4">
                  <c:v>827.8596679687497</c:v>
                </c:pt>
                <c:pt idx="5">
                  <c:v>848.55615966796847</c:v>
                </c:pt>
                <c:pt idx="6">
                  <c:v>869.77006365966747</c:v>
                </c:pt>
                <c:pt idx="7">
                  <c:v>891.51431525115913</c:v>
                </c:pt>
                <c:pt idx="8">
                  <c:v>913.80217313243804</c:v>
                </c:pt>
                <c:pt idx="9">
                  <c:v>936.64722746074904</c:v>
                </c:pt>
                <c:pt idx="10">
                  <c:v>960.06340814726764</c:v>
                </c:pt>
                <c:pt idx="11">
                  <c:v>984.06499335094918</c:v>
                </c:pt>
                <c:pt idx="12">
                  <c:v>1008.6666181847228</c:v>
                </c:pt>
                <c:pt idx="13">
                  <c:v>1033.8832836393406</c:v>
                </c:pt>
                <c:pt idx="14">
                  <c:v>1059.7303657303241</c:v>
                </c:pt>
                <c:pt idx="15">
                  <c:v>1086.2236248735819</c:v>
                </c:pt>
                <c:pt idx="16">
                  <c:v>1113.3792154954212</c:v>
                </c:pt>
                <c:pt idx="17">
                  <c:v>1141.2136958828066</c:v>
                </c:pt>
                <c:pt idx="18">
                  <c:v>1169.7440382798768</c:v>
                </c:pt>
                <c:pt idx="19">
                  <c:v>1198.9876392368737</c:v>
                </c:pt>
                <c:pt idx="20">
                  <c:v>1228.9623302177952</c:v>
                </c:pt>
                <c:pt idx="21">
                  <c:v>1259.68638847324</c:v>
                </c:pt>
                <c:pt idx="22">
                  <c:v>1291.1785481850709</c:v>
                </c:pt>
                <c:pt idx="23">
                  <c:v>1323.4580118896977</c:v>
                </c:pt>
                <c:pt idx="24">
                  <c:v>1356.5444621869401</c:v>
                </c:pt>
                <c:pt idx="25">
                  <c:v>1390.4580737416138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0629504"/>
        <c:axId val="120631680"/>
      </c:barChart>
      <c:catAx>
        <c:axId val="120629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120631680"/>
        <c:crosses val="autoZero"/>
        <c:auto val="1"/>
        <c:lblAlgn val="ctr"/>
        <c:lblOffset val="100"/>
        <c:noMultiLvlLbl val="0"/>
      </c:catAx>
      <c:valAx>
        <c:axId val="120631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Fund</a:t>
                </a:r>
                <a:r>
                  <a:rPr lang="en-US" baseline="0"/>
                  <a:t> Value</a:t>
                </a:r>
                <a:endParaRPr lang="en-US"/>
              </a:p>
            </c:rich>
          </c:tx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120629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504825</xdr:colOff>
      <xdr:row>1</xdr:row>
      <xdr:rowOff>4762</xdr:rowOff>
    </xdr:from>
    <xdr:to>
      <xdr:col>25</xdr:col>
      <xdr:colOff>257175</xdr:colOff>
      <xdr:row>23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26</xdr:row>
      <xdr:rowOff>47625</xdr:rowOff>
    </xdr:from>
    <xdr:to>
      <xdr:col>25</xdr:col>
      <xdr:colOff>142875</xdr:colOff>
      <xdr:row>50</xdr:row>
      <xdr:rowOff>42863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400050</xdr:colOff>
      <xdr:row>1</xdr:row>
      <xdr:rowOff>19050</xdr:rowOff>
    </xdr:from>
    <xdr:to>
      <xdr:col>35</xdr:col>
      <xdr:colOff>152400</xdr:colOff>
      <xdr:row>23</xdr:row>
      <xdr:rowOff>42863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476250</xdr:colOff>
      <xdr:row>26</xdr:row>
      <xdr:rowOff>114300</xdr:rowOff>
    </xdr:from>
    <xdr:to>
      <xdr:col>35</xdr:col>
      <xdr:colOff>228600</xdr:colOff>
      <xdr:row>50</xdr:row>
      <xdr:rowOff>109538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B48" sqref="B48"/>
    </sheetView>
  </sheetViews>
  <sheetFormatPr defaultRowHeight="12.75" x14ac:dyDescent="0.2"/>
  <cols>
    <col min="1" max="1" width="26.140625" bestFit="1" customWidth="1"/>
    <col min="2" max="2" width="12" bestFit="1" customWidth="1"/>
    <col min="3" max="3" width="10.5703125" bestFit="1" customWidth="1"/>
    <col min="4" max="4" width="10.140625" bestFit="1" customWidth="1"/>
    <col min="6" max="6" width="9.5703125" bestFit="1" customWidth="1"/>
  </cols>
  <sheetData>
    <row r="1" spans="1:3" ht="15" x14ac:dyDescent="0.25">
      <c r="A1" s="2" t="s">
        <v>8</v>
      </c>
      <c r="B1" s="47" t="s">
        <v>63</v>
      </c>
    </row>
    <row r="2" spans="1:3" ht="13.5" thickBot="1" x14ac:dyDescent="0.25"/>
    <row r="3" spans="1:3" ht="15.75" thickBot="1" x14ac:dyDescent="0.3">
      <c r="A3" s="27" t="s">
        <v>27</v>
      </c>
      <c r="B3" s="29">
        <v>27606</v>
      </c>
    </row>
    <row r="4" spans="1:3" ht="13.5" thickBot="1" x14ac:dyDescent="0.25"/>
    <row r="5" spans="1:3" ht="15.75" thickBot="1" x14ac:dyDescent="0.3">
      <c r="A5" s="27" t="s">
        <v>52</v>
      </c>
      <c r="B5" s="29">
        <v>42185</v>
      </c>
      <c r="C5" s="47" t="s">
        <v>35</v>
      </c>
    </row>
    <row r="6" spans="1:3" ht="13.5" thickBot="1" x14ac:dyDescent="0.25"/>
    <row r="7" spans="1:3" ht="13.5" thickBot="1" x14ac:dyDescent="0.25">
      <c r="A7" s="31" t="s">
        <v>32</v>
      </c>
      <c r="B7" s="30">
        <v>0.05</v>
      </c>
    </row>
    <row r="8" spans="1:3" ht="13.5" thickBot="1" x14ac:dyDescent="0.25"/>
    <row r="9" spans="1:3" ht="13.5" thickBot="1" x14ac:dyDescent="0.25">
      <c r="A9" s="32" t="s">
        <v>31</v>
      </c>
      <c r="B9" s="30">
        <v>0.1</v>
      </c>
    </row>
    <row r="10" spans="1:3" ht="13.5" thickBot="1" x14ac:dyDescent="0.25"/>
    <row r="11" spans="1:3" ht="15.75" thickBot="1" x14ac:dyDescent="0.3">
      <c r="A11" s="32" t="s">
        <v>0</v>
      </c>
      <c r="B11" s="28">
        <v>25000</v>
      </c>
    </row>
    <row r="12" spans="1:3" ht="13.5" thickBot="1" x14ac:dyDescent="0.25"/>
    <row r="13" spans="1:3" ht="13.5" thickBot="1" x14ac:dyDescent="0.25">
      <c r="A13" s="32" t="s">
        <v>61</v>
      </c>
      <c r="B13" s="33">
        <v>2.5000000000000001E-2</v>
      </c>
    </row>
    <row r="14" spans="1:3" ht="13.5" thickBot="1" x14ac:dyDescent="0.25"/>
    <row r="15" spans="1:3" ht="15.75" thickBot="1" x14ac:dyDescent="0.3">
      <c r="A15" s="32" t="s">
        <v>39</v>
      </c>
      <c r="B15" s="28">
        <v>65</v>
      </c>
    </row>
    <row r="16" spans="1:3" ht="13.5" thickBot="1" x14ac:dyDescent="0.25"/>
    <row r="17" spans="1:11" ht="15.75" thickBot="1" x14ac:dyDescent="0.3">
      <c r="A17" s="32" t="s">
        <v>60</v>
      </c>
      <c r="B17" s="120">
        <v>28.5</v>
      </c>
    </row>
    <row r="19" spans="1:11" x14ac:dyDescent="0.2">
      <c r="A19" s="34" t="s">
        <v>33</v>
      </c>
      <c r="B19" s="34"/>
      <c r="C19" s="34"/>
    </row>
    <row r="20" spans="1:11" ht="13.5" thickBot="1" x14ac:dyDescent="0.25"/>
    <row r="21" spans="1:11" ht="15.75" thickBot="1" x14ac:dyDescent="0.3">
      <c r="A21" s="32" t="s">
        <v>1</v>
      </c>
      <c r="B21" s="35">
        <v>7.0000000000000007E-2</v>
      </c>
      <c r="C21" s="47" t="s">
        <v>36</v>
      </c>
    </row>
    <row r="22" spans="1:11" ht="15.75" thickBot="1" x14ac:dyDescent="0.3">
      <c r="A22" s="32" t="s">
        <v>2</v>
      </c>
      <c r="B22" s="35">
        <v>0.05</v>
      </c>
      <c r="C22" s="47" t="s">
        <v>37</v>
      </c>
    </row>
    <row r="23" spans="1:11" ht="15.75" thickBot="1" x14ac:dyDescent="0.3">
      <c r="A23" s="32" t="s">
        <v>3</v>
      </c>
      <c r="B23" s="35">
        <v>2.5000000000000001E-2</v>
      </c>
      <c r="C23" s="47" t="s">
        <v>38</v>
      </c>
    </row>
    <row r="24" spans="1:11" x14ac:dyDescent="0.2">
      <c r="C24" s="34"/>
    </row>
    <row r="25" spans="1:11" x14ac:dyDescent="0.2">
      <c r="A25" s="34" t="s">
        <v>34</v>
      </c>
    </row>
    <row r="26" spans="1:11" ht="13.5" thickBot="1" x14ac:dyDescent="0.25">
      <c r="A26" s="1"/>
      <c r="B26" s="1"/>
      <c r="C26" s="1"/>
      <c r="D26" s="1"/>
    </row>
    <row r="27" spans="1:11" ht="13.5" thickBot="1" x14ac:dyDescent="0.25">
      <c r="A27" s="44" t="s">
        <v>4</v>
      </c>
      <c r="B27" s="43" t="s">
        <v>5</v>
      </c>
      <c r="C27" s="36" t="s">
        <v>6</v>
      </c>
      <c r="D27" s="36" t="s">
        <v>7</v>
      </c>
    </row>
    <row r="28" spans="1:11" s="1" customFormat="1" ht="15" customHeight="1" x14ac:dyDescent="0.2">
      <c r="A28" s="36">
        <v>1</v>
      </c>
      <c r="B28" s="37">
        <v>0</v>
      </c>
      <c r="C28" s="37">
        <v>0.75</v>
      </c>
      <c r="D28" s="38">
        <v>0.25</v>
      </c>
      <c r="E28" s="134" t="s">
        <v>59</v>
      </c>
      <c r="H28"/>
      <c r="I28"/>
      <c r="J28"/>
      <c r="K28"/>
    </row>
    <row r="29" spans="1:11" x14ac:dyDescent="0.2">
      <c r="A29" s="45">
        <v>2</v>
      </c>
      <c r="B29" s="39">
        <v>0.1</v>
      </c>
      <c r="C29" s="39">
        <v>0.75</v>
      </c>
      <c r="D29" s="40">
        <v>0.15</v>
      </c>
      <c r="E29" s="134"/>
    </row>
    <row r="30" spans="1:11" x14ac:dyDescent="0.2">
      <c r="A30" s="45">
        <v>3</v>
      </c>
      <c r="B30" s="39">
        <v>0.2</v>
      </c>
      <c r="C30" s="39">
        <v>0.75</v>
      </c>
      <c r="D30" s="40">
        <v>0.05</v>
      </c>
      <c r="E30" s="134"/>
    </row>
    <row r="31" spans="1:11" x14ac:dyDescent="0.2">
      <c r="A31" s="45">
        <v>4</v>
      </c>
      <c r="B31" s="39">
        <v>0.3</v>
      </c>
      <c r="C31" s="39">
        <v>0.7</v>
      </c>
      <c r="D31" s="40">
        <v>0</v>
      </c>
      <c r="E31" s="134"/>
    </row>
    <row r="32" spans="1:11" x14ac:dyDescent="0.2">
      <c r="A32" s="45">
        <v>5</v>
      </c>
      <c r="B32" s="39">
        <v>0.4</v>
      </c>
      <c r="C32" s="39">
        <v>0.6</v>
      </c>
      <c r="D32" s="40">
        <v>0</v>
      </c>
      <c r="E32" s="134"/>
    </row>
    <row r="33" spans="1:5" x14ac:dyDescent="0.2">
      <c r="A33" s="45">
        <v>6</v>
      </c>
      <c r="B33" s="39">
        <v>0.5</v>
      </c>
      <c r="C33" s="39">
        <v>0.5</v>
      </c>
      <c r="D33" s="40">
        <v>0</v>
      </c>
      <c r="E33" s="134"/>
    </row>
    <row r="34" spans="1:5" x14ac:dyDescent="0.2">
      <c r="A34" s="45">
        <v>7</v>
      </c>
      <c r="B34" s="39">
        <v>0.6</v>
      </c>
      <c r="C34" s="39">
        <v>0.4</v>
      </c>
      <c r="D34" s="40">
        <v>0</v>
      </c>
      <c r="E34" s="134"/>
    </row>
    <row r="35" spans="1:5" x14ac:dyDescent="0.2">
      <c r="A35" s="45">
        <v>8</v>
      </c>
      <c r="B35" s="39">
        <v>0.7</v>
      </c>
      <c r="C35" s="39">
        <v>0.3</v>
      </c>
      <c r="D35" s="40">
        <v>0</v>
      </c>
      <c r="E35" s="134"/>
    </row>
    <row r="36" spans="1:5" x14ac:dyDescent="0.2">
      <c r="A36" s="45">
        <v>9</v>
      </c>
      <c r="B36" s="39">
        <v>0.8</v>
      </c>
      <c r="C36" s="39">
        <v>0.2</v>
      </c>
      <c r="D36" s="40">
        <v>0</v>
      </c>
      <c r="E36" s="134"/>
    </row>
    <row r="37" spans="1:5" x14ac:dyDescent="0.2">
      <c r="A37" s="45">
        <v>10</v>
      </c>
      <c r="B37" s="39">
        <v>0.9</v>
      </c>
      <c r="C37" s="39">
        <v>0.1</v>
      </c>
      <c r="D37" s="40">
        <v>0</v>
      </c>
      <c r="E37" s="134"/>
    </row>
    <row r="38" spans="1:5" ht="13.5" thickBot="1" x14ac:dyDescent="0.25">
      <c r="A38" s="46">
        <v>11</v>
      </c>
      <c r="B38" s="41">
        <v>1</v>
      </c>
      <c r="C38" s="41">
        <v>0</v>
      </c>
      <c r="D38" s="42">
        <v>0</v>
      </c>
      <c r="E38" s="134"/>
    </row>
    <row r="41" spans="1:5" x14ac:dyDescent="0.2">
      <c r="A41" s="34" t="s">
        <v>55</v>
      </c>
    </row>
    <row r="42" spans="1:5" ht="13.5" thickBot="1" x14ac:dyDescent="0.25"/>
    <row r="43" spans="1:5" ht="15.75" thickBot="1" x14ac:dyDescent="0.3">
      <c r="A43" s="32" t="s">
        <v>46</v>
      </c>
      <c r="B43" s="28">
        <v>88</v>
      </c>
    </row>
    <row r="44" spans="1:5" ht="13.5" thickBot="1" x14ac:dyDescent="0.25"/>
    <row r="45" spans="1:5" ht="13.5" thickBot="1" x14ac:dyDescent="0.25">
      <c r="A45" s="36" t="s">
        <v>4</v>
      </c>
      <c r="B45" s="43" t="s">
        <v>5</v>
      </c>
      <c r="C45" s="36" t="s">
        <v>6</v>
      </c>
      <c r="D45" s="36" t="s">
        <v>7</v>
      </c>
    </row>
    <row r="46" spans="1:5" ht="13.5" thickBot="1" x14ac:dyDescent="0.25">
      <c r="A46" s="32" t="s">
        <v>45</v>
      </c>
      <c r="B46" s="84">
        <v>0.4</v>
      </c>
      <c r="C46" s="84">
        <v>0.4</v>
      </c>
      <c r="D46" s="83">
        <v>0.2</v>
      </c>
    </row>
  </sheetData>
  <mergeCells count="1">
    <mergeCell ref="E28:E38"/>
  </mergeCells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69"/>
  <sheetViews>
    <sheetView zoomScale="90" zoomScaleNormal="90" zoomScaleSheetLayoutView="75" workbookViewId="0"/>
  </sheetViews>
  <sheetFormatPr defaultRowHeight="12" x14ac:dyDescent="0.2"/>
  <cols>
    <col min="1" max="1" width="16.5703125" style="4" customWidth="1"/>
    <col min="2" max="2" width="13.28515625" style="4" customWidth="1"/>
    <col min="3" max="4" width="11.5703125" style="4" bestFit="1" customWidth="1"/>
    <col min="5" max="5" width="10.85546875" style="4" customWidth="1"/>
    <col min="6" max="6" width="11.140625" style="4" bestFit="1" customWidth="1"/>
    <col min="7" max="7" width="8.85546875" style="4" customWidth="1"/>
    <col min="8" max="8" width="9" style="4" customWidth="1"/>
    <col min="9" max="9" width="7.42578125" style="4" bestFit="1" customWidth="1"/>
    <col min="10" max="10" width="6.140625" style="4" bestFit="1" customWidth="1"/>
    <col min="11" max="11" width="5.28515625" style="4" bestFit="1" customWidth="1"/>
    <col min="12" max="12" width="11" style="4" bestFit="1" customWidth="1"/>
    <col min="13" max="13" width="10" style="4" bestFit="1" customWidth="1"/>
    <col min="14" max="14" width="11" style="4" bestFit="1" customWidth="1"/>
    <col min="15" max="15" width="11" style="4" customWidth="1"/>
    <col min="16" max="17" width="11" style="4" bestFit="1" customWidth="1"/>
    <col min="18" max="18" width="23.85546875" style="4" bestFit="1" customWidth="1"/>
    <col min="19" max="19" width="12.140625" style="4" bestFit="1" customWidth="1"/>
    <col min="20" max="115" width="9.140625" style="4"/>
    <col min="116" max="116" width="17.140625" style="4" customWidth="1"/>
    <col min="117" max="117" width="19.85546875" style="4" customWidth="1"/>
    <col min="118" max="119" width="9.140625" style="4"/>
    <col min="120" max="120" width="10.140625" style="4" bestFit="1" customWidth="1"/>
    <col min="121" max="121" width="9.140625" style="4"/>
    <col min="122" max="122" width="10" style="4" customWidth="1"/>
    <col min="123" max="123" width="9.140625" style="4"/>
    <col min="124" max="124" width="10.140625" style="4" bestFit="1" customWidth="1"/>
    <col min="125" max="126" width="9.140625" style="4"/>
    <col min="127" max="128" width="11.42578125" style="4" customWidth="1"/>
    <col min="129" max="129" width="12.5703125" style="4" customWidth="1"/>
    <col min="130" max="130" width="11" style="4" customWidth="1"/>
    <col min="131" max="136" width="9.140625" style="4"/>
    <col min="137" max="138" width="10.140625" style="4" bestFit="1" customWidth="1"/>
    <col min="139" max="140" width="10.140625" style="4" customWidth="1"/>
    <col min="141" max="143" width="9.28515625" style="4" bestFit="1" customWidth="1"/>
    <col min="144" max="144" width="9.28515625" style="4" customWidth="1"/>
    <col min="145" max="145" width="10.42578125" style="4" customWidth="1"/>
    <col min="146" max="148" width="10.85546875" style="4" customWidth="1"/>
    <col min="149" max="150" width="11.28515625" style="4" customWidth="1"/>
    <col min="151" max="151" width="11" style="4" customWidth="1"/>
    <col min="152" max="152" width="10" style="4" customWidth="1"/>
    <col min="153" max="157" width="9.140625" style="4"/>
    <col min="158" max="159" width="10.140625" style="4" bestFit="1" customWidth="1"/>
    <col min="160" max="161" width="10.140625" style="4" customWidth="1"/>
    <col min="162" max="164" width="9.28515625" style="4" bestFit="1" customWidth="1"/>
    <col min="165" max="165" width="9.28515625" style="4" customWidth="1"/>
    <col min="166" max="166" width="10.42578125" style="4" customWidth="1"/>
    <col min="167" max="169" width="10.85546875" style="4" customWidth="1"/>
    <col min="170" max="171" width="11.28515625" style="4" customWidth="1"/>
    <col min="172" max="172" width="11" style="4" customWidth="1"/>
    <col min="173" max="178" width="9.140625" style="4"/>
    <col min="179" max="180" width="10.140625" style="4" bestFit="1" customWidth="1"/>
    <col min="181" max="182" width="10.140625" style="4" customWidth="1"/>
    <col min="183" max="185" width="9.28515625" style="4" bestFit="1" customWidth="1"/>
    <col min="186" max="186" width="9.28515625" style="4" customWidth="1"/>
    <col min="187" max="187" width="10.42578125" style="4" customWidth="1"/>
    <col min="188" max="190" width="10.85546875" style="4" customWidth="1"/>
    <col min="191" max="192" width="11.28515625" style="4" customWidth="1"/>
    <col min="193" max="194" width="9.28515625" style="4" bestFit="1" customWidth="1"/>
    <col min="195" max="197" width="10.140625" style="4" customWidth="1"/>
    <col min="198" max="202" width="9.28515625" style="4" bestFit="1" customWidth="1"/>
    <col min="203" max="203" width="10.7109375" style="4" bestFit="1" customWidth="1"/>
    <col min="204" max="204" width="10.7109375" style="4" customWidth="1"/>
    <col min="205" max="205" width="9.7109375" style="4" bestFit="1" customWidth="1"/>
    <col min="206" max="206" width="9.7109375" style="4" customWidth="1"/>
    <col min="207" max="208" width="12.28515625" style="4" customWidth="1"/>
    <col min="209" max="209" width="10.7109375" style="4" bestFit="1" customWidth="1"/>
    <col min="210" max="210" width="10.7109375" style="4" customWidth="1"/>
    <col min="211" max="212" width="12" style="4" customWidth="1"/>
    <col min="213" max="214" width="12.28515625" style="4" customWidth="1"/>
    <col min="215" max="217" width="11" style="4" customWidth="1"/>
    <col min="218" max="218" width="12.7109375" style="4" customWidth="1"/>
    <col min="219" max="220" width="9.28515625" style="4" bestFit="1" customWidth="1"/>
    <col min="221" max="223" width="10.140625" style="4" customWidth="1"/>
    <col min="224" max="228" width="9.28515625" style="4" bestFit="1" customWidth="1"/>
    <col min="229" max="229" width="10.7109375" style="4" bestFit="1" customWidth="1"/>
    <col min="230" max="230" width="9.7109375" style="4" bestFit="1" customWidth="1"/>
    <col min="231" max="231" width="12.28515625" style="4" customWidth="1"/>
    <col min="232" max="232" width="10.7109375" style="4" bestFit="1" customWidth="1"/>
    <col min="233" max="233" width="12" style="4" customWidth="1"/>
    <col min="234" max="234" width="12.28515625" style="4" customWidth="1"/>
    <col min="235" max="236" width="11" style="4" customWidth="1"/>
    <col min="237" max="237" width="12.7109375" style="4" customWidth="1"/>
    <col min="238" max="239" width="9.28515625" style="4" bestFit="1" customWidth="1"/>
    <col min="240" max="242" width="10.140625" style="4" customWidth="1"/>
    <col min="243" max="247" width="9.28515625" style="4" bestFit="1" customWidth="1"/>
    <col min="248" max="248" width="10.7109375" style="4" bestFit="1" customWidth="1"/>
    <col min="249" max="249" width="9.7109375" style="4" bestFit="1" customWidth="1"/>
    <col min="250" max="250" width="12.28515625" style="4" customWidth="1"/>
    <col min="251" max="251" width="10.7109375" style="4" bestFit="1" customWidth="1"/>
    <col min="252" max="252" width="12" style="4" customWidth="1"/>
    <col min="253" max="253" width="12.28515625" style="4" customWidth="1"/>
    <col min="254" max="255" width="11" style="4" customWidth="1"/>
    <col min="256" max="256" width="12.7109375" style="4" customWidth="1"/>
    <col min="257" max="258" width="9.140625" style="4"/>
    <col min="259" max="259" width="10.140625" style="4" customWidth="1"/>
    <col min="260" max="260" width="10.42578125" style="4" customWidth="1"/>
    <col min="261" max="274" width="9.140625" style="4"/>
    <col min="275" max="275" width="11.5703125" style="4" customWidth="1"/>
    <col min="276" max="371" width="9.140625" style="4"/>
    <col min="372" max="372" width="17.140625" style="4" customWidth="1"/>
    <col min="373" max="373" width="19.85546875" style="4" customWidth="1"/>
    <col min="374" max="375" width="9.140625" style="4"/>
    <col min="376" max="376" width="10.140625" style="4" bestFit="1" customWidth="1"/>
    <col min="377" max="377" width="9.140625" style="4"/>
    <col min="378" max="378" width="10" style="4" customWidth="1"/>
    <col min="379" max="379" width="9.140625" style="4"/>
    <col min="380" max="380" width="10.140625" style="4" bestFit="1" customWidth="1"/>
    <col min="381" max="382" width="9.140625" style="4"/>
    <col min="383" max="384" width="11.42578125" style="4" customWidth="1"/>
    <col min="385" max="385" width="12.5703125" style="4" customWidth="1"/>
    <col min="386" max="386" width="11" style="4" customWidth="1"/>
    <col min="387" max="392" width="9.140625" style="4"/>
    <col min="393" max="394" width="10.140625" style="4" bestFit="1" customWidth="1"/>
    <col min="395" max="396" width="10.140625" style="4" customWidth="1"/>
    <col min="397" max="399" width="9.28515625" style="4" bestFit="1" customWidth="1"/>
    <col min="400" max="400" width="9.28515625" style="4" customWidth="1"/>
    <col min="401" max="401" width="10.42578125" style="4" customWidth="1"/>
    <col min="402" max="404" width="10.85546875" style="4" customWidth="1"/>
    <col min="405" max="406" width="11.28515625" style="4" customWidth="1"/>
    <col min="407" max="407" width="11" style="4" customWidth="1"/>
    <col min="408" max="408" width="10" style="4" customWidth="1"/>
    <col min="409" max="413" width="9.140625" style="4"/>
    <col min="414" max="415" width="10.140625" style="4" bestFit="1" customWidth="1"/>
    <col min="416" max="417" width="10.140625" style="4" customWidth="1"/>
    <col min="418" max="420" width="9.28515625" style="4" bestFit="1" customWidth="1"/>
    <col min="421" max="421" width="9.28515625" style="4" customWidth="1"/>
    <col min="422" max="422" width="10.42578125" style="4" customWidth="1"/>
    <col min="423" max="425" width="10.85546875" style="4" customWidth="1"/>
    <col min="426" max="427" width="11.28515625" style="4" customWidth="1"/>
    <col min="428" max="428" width="11" style="4" customWidth="1"/>
    <col min="429" max="434" width="9.140625" style="4"/>
    <col min="435" max="436" width="10.140625" style="4" bestFit="1" customWidth="1"/>
    <col min="437" max="438" width="10.140625" style="4" customWidth="1"/>
    <col min="439" max="441" width="9.28515625" style="4" bestFit="1" customWidth="1"/>
    <col min="442" max="442" width="9.28515625" style="4" customWidth="1"/>
    <col min="443" max="443" width="10.42578125" style="4" customWidth="1"/>
    <col min="444" max="446" width="10.85546875" style="4" customWidth="1"/>
    <col min="447" max="448" width="11.28515625" style="4" customWidth="1"/>
    <col min="449" max="450" width="9.28515625" style="4" bestFit="1" customWidth="1"/>
    <col min="451" max="453" width="10.140625" style="4" customWidth="1"/>
    <col min="454" max="458" width="9.28515625" style="4" bestFit="1" customWidth="1"/>
    <col min="459" max="459" width="10.7109375" style="4" bestFit="1" customWidth="1"/>
    <col min="460" max="460" width="10.7109375" style="4" customWidth="1"/>
    <col min="461" max="461" width="9.7109375" style="4" bestFit="1" customWidth="1"/>
    <col min="462" max="462" width="9.7109375" style="4" customWidth="1"/>
    <col min="463" max="464" width="12.28515625" style="4" customWidth="1"/>
    <col min="465" max="465" width="10.7109375" style="4" bestFit="1" customWidth="1"/>
    <col min="466" max="466" width="10.7109375" style="4" customWidth="1"/>
    <col min="467" max="468" width="12" style="4" customWidth="1"/>
    <col min="469" max="470" width="12.28515625" style="4" customWidth="1"/>
    <col min="471" max="473" width="11" style="4" customWidth="1"/>
    <col min="474" max="474" width="12.7109375" style="4" customWidth="1"/>
    <col min="475" max="476" width="9.28515625" style="4" bestFit="1" customWidth="1"/>
    <col min="477" max="479" width="10.140625" style="4" customWidth="1"/>
    <col min="480" max="484" width="9.28515625" style="4" bestFit="1" customWidth="1"/>
    <col min="485" max="485" width="10.7109375" style="4" bestFit="1" customWidth="1"/>
    <col min="486" max="486" width="9.7109375" style="4" bestFit="1" customWidth="1"/>
    <col min="487" max="487" width="12.28515625" style="4" customWidth="1"/>
    <col min="488" max="488" width="10.7109375" style="4" bestFit="1" customWidth="1"/>
    <col min="489" max="489" width="12" style="4" customWidth="1"/>
    <col min="490" max="490" width="12.28515625" style="4" customWidth="1"/>
    <col min="491" max="492" width="11" style="4" customWidth="1"/>
    <col min="493" max="493" width="12.7109375" style="4" customWidth="1"/>
    <col min="494" max="495" width="9.28515625" style="4" bestFit="1" customWidth="1"/>
    <col min="496" max="498" width="10.140625" style="4" customWidth="1"/>
    <col min="499" max="503" width="9.28515625" style="4" bestFit="1" customWidth="1"/>
    <col min="504" max="504" width="10.7109375" style="4" bestFit="1" customWidth="1"/>
    <col min="505" max="505" width="9.7109375" style="4" bestFit="1" customWidth="1"/>
    <col min="506" max="506" width="12.28515625" style="4" customWidth="1"/>
    <col min="507" max="507" width="10.7109375" style="4" bestFit="1" customWidth="1"/>
    <col min="508" max="508" width="12" style="4" customWidth="1"/>
    <col min="509" max="509" width="12.28515625" style="4" customWidth="1"/>
    <col min="510" max="511" width="11" style="4" customWidth="1"/>
    <col min="512" max="512" width="12.7109375" style="4" customWidth="1"/>
    <col min="513" max="514" width="9.140625" style="4"/>
    <col min="515" max="515" width="10.140625" style="4" customWidth="1"/>
    <col min="516" max="516" width="10.42578125" style="4" customWidth="1"/>
    <col min="517" max="530" width="9.140625" style="4"/>
    <col min="531" max="531" width="11.5703125" style="4" customWidth="1"/>
    <col min="532" max="627" width="9.140625" style="4"/>
    <col min="628" max="628" width="17.140625" style="4" customWidth="1"/>
    <col min="629" max="629" width="19.85546875" style="4" customWidth="1"/>
    <col min="630" max="631" width="9.140625" style="4"/>
    <col min="632" max="632" width="10.140625" style="4" bestFit="1" customWidth="1"/>
    <col min="633" max="633" width="9.140625" style="4"/>
    <col min="634" max="634" width="10" style="4" customWidth="1"/>
    <col min="635" max="635" width="9.140625" style="4"/>
    <col min="636" max="636" width="10.140625" style="4" bestFit="1" customWidth="1"/>
    <col min="637" max="638" width="9.140625" style="4"/>
    <col min="639" max="640" width="11.42578125" style="4" customWidth="1"/>
    <col min="641" max="641" width="12.5703125" style="4" customWidth="1"/>
    <col min="642" max="642" width="11" style="4" customWidth="1"/>
    <col min="643" max="648" width="9.140625" style="4"/>
    <col min="649" max="650" width="10.140625" style="4" bestFit="1" customWidth="1"/>
    <col min="651" max="652" width="10.140625" style="4" customWidth="1"/>
    <col min="653" max="655" width="9.28515625" style="4" bestFit="1" customWidth="1"/>
    <col min="656" max="656" width="9.28515625" style="4" customWidth="1"/>
    <col min="657" max="657" width="10.42578125" style="4" customWidth="1"/>
    <col min="658" max="660" width="10.85546875" style="4" customWidth="1"/>
    <col min="661" max="662" width="11.28515625" style="4" customWidth="1"/>
    <col min="663" max="663" width="11" style="4" customWidth="1"/>
    <col min="664" max="664" width="10" style="4" customWidth="1"/>
    <col min="665" max="669" width="9.140625" style="4"/>
    <col min="670" max="671" width="10.140625" style="4" bestFit="1" customWidth="1"/>
    <col min="672" max="673" width="10.140625" style="4" customWidth="1"/>
    <col min="674" max="676" width="9.28515625" style="4" bestFit="1" customWidth="1"/>
    <col min="677" max="677" width="9.28515625" style="4" customWidth="1"/>
    <col min="678" max="678" width="10.42578125" style="4" customWidth="1"/>
    <col min="679" max="681" width="10.85546875" style="4" customWidth="1"/>
    <col min="682" max="683" width="11.28515625" style="4" customWidth="1"/>
    <col min="684" max="684" width="11" style="4" customWidth="1"/>
    <col min="685" max="690" width="9.140625" style="4"/>
    <col min="691" max="692" width="10.140625" style="4" bestFit="1" customWidth="1"/>
    <col min="693" max="694" width="10.140625" style="4" customWidth="1"/>
    <col min="695" max="697" width="9.28515625" style="4" bestFit="1" customWidth="1"/>
    <col min="698" max="698" width="9.28515625" style="4" customWidth="1"/>
    <col min="699" max="699" width="10.42578125" style="4" customWidth="1"/>
    <col min="700" max="702" width="10.85546875" style="4" customWidth="1"/>
    <col min="703" max="704" width="11.28515625" style="4" customWidth="1"/>
    <col min="705" max="706" width="9.28515625" style="4" bestFit="1" customWidth="1"/>
    <col min="707" max="709" width="10.140625" style="4" customWidth="1"/>
    <col min="710" max="714" width="9.28515625" style="4" bestFit="1" customWidth="1"/>
    <col min="715" max="715" width="10.7109375" style="4" bestFit="1" customWidth="1"/>
    <col min="716" max="716" width="10.7109375" style="4" customWidth="1"/>
    <col min="717" max="717" width="9.7109375" style="4" bestFit="1" customWidth="1"/>
    <col min="718" max="718" width="9.7109375" style="4" customWidth="1"/>
    <col min="719" max="720" width="12.28515625" style="4" customWidth="1"/>
    <col min="721" max="721" width="10.7109375" style="4" bestFit="1" customWidth="1"/>
    <col min="722" max="722" width="10.7109375" style="4" customWidth="1"/>
    <col min="723" max="724" width="12" style="4" customWidth="1"/>
    <col min="725" max="726" width="12.28515625" style="4" customWidth="1"/>
    <col min="727" max="729" width="11" style="4" customWidth="1"/>
    <col min="730" max="730" width="12.7109375" style="4" customWidth="1"/>
    <col min="731" max="732" width="9.28515625" style="4" bestFit="1" customWidth="1"/>
    <col min="733" max="735" width="10.140625" style="4" customWidth="1"/>
    <col min="736" max="740" width="9.28515625" style="4" bestFit="1" customWidth="1"/>
    <col min="741" max="741" width="10.7109375" style="4" bestFit="1" customWidth="1"/>
    <col min="742" max="742" width="9.7109375" style="4" bestFit="1" customWidth="1"/>
    <col min="743" max="743" width="12.28515625" style="4" customWidth="1"/>
    <col min="744" max="744" width="10.7109375" style="4" bestFit="1" customWidth="1"/>
    <col min="745" max="745" width="12" style="4" customWidth="1"/>
    <col min="746" max="746" width="12.28515625" style="4" customWidth="1"/>
    <col min="747" max="748" width="11" style="4" customWidth="1"/>
    <col min="749" max="749" width="12.7109375" style="4" customWidth="1"/>
    <col min="750" max="751" width="9.28515625" style="4" bestFit="1" customWidth="1"/>
    <col min="752" max="754" width="10.140625" style="4" customWidth="1"/>
    <col min="755" max="759" width="9.28515625" style="4" bestFit="1" customWidth="1"/>
    <col min="760" max="760" width="10.7109375" style="4" bestFit="1" customWidth="1"/>
    <col min="761" max="761" width="9.7109375" style="4" bestFit="1" customWidth="1"/>
    <col min="762" max="762" width="12.28515625" style="4" customWidth="1"/>
    <col min="763" max="763" width="10.7109375" style="4" bestFit="1" customWidth="1"/>
    <col min="764" max="764" width="12" style="4" customWidth="1"/>
    <col min="765" max="765" width="12.28515625" style="4" customWidth="1"/>
    <col min="766" max="767" width="11" style="4" customWidth="1"/>
    <col min="768" max="768" width="12.7109375" style="4" customWidth="1"/>
    <col min="769" max="770" width="9.140625" style="4"/>
    <col min="771" max="771" width="10.140625" style="4" customWidth="1"/>
    <col min="772" max="772" width="10.42578125" style="4" customWidth="1"/>
    <col min="773" max="786" width="9.140625" style="4"/>
    <col min="787" max="787" width="11.5703125" style="4" customWidth="1"/>
    <col min="788" max="883" width="9.140625" style="4"/>
    <col min="884" max="884" width="17.140625" style="4" customWidth="1"/>
    <col min="885" max="885" width="19.85546875" style="4" customWidth="1"/>
    <col min="886" max="887" width="9.140625" style="4"/>
    <col min="888" max="888" width="10.140625" style="4" bestFit="1" customWidth="1"/>
    <col min="889" max="889" width="9.140625" style="4"/>
    <col min="890" max="890" width="10" style="4" customWidth="1"/>
    <col min="891" max="891" width="9.140625" style="4"/>
    <col min="892" max="892" width="10.140625" style="4" bestFit="1" customWidth="1"/>
    <col min="893" max="894" width="9.140625" style="4"/>
    <col min="895" max="896" width="11.42578125" style="4" customWidth="1"/>
    <col min="897" max="897" width="12.5703125" style="4" customWidth="1"/>
    <col min="898" max="898" width="11" style="4" customWidth="1"/>
    <col min="899" max="904" width="9.140625" style="4"/>
    <col min="905" max="906" width="10.140625" style="4" bestFit="1" customWidth="1"/>
    <col min="907" max="908" width="10.140625" style="4" customWidth="1"/>
    <col min="909" max="911" width="9.28515625" style="4" bestFit="1" customWidth="1"/>
    <col min="912" max="912" width="9.28515625" style="4" customWidth="1"/>
    <col min="913" max="913" width="10.42578125" style="4" customWidth="1"/>
    <col min="914" max="916" width="10.85546875" style="4" customWidth="1"/>
    <col min="917" max="918" width="11.28515625" style="4" customWidth="1"/>
    <col min="919" max="919" width="11" style="4" customWidth="1"/>
    <col min="920" max="920" width="10" style="4" customWidth="1"/>
    <col min="921" max="925" width="9.140625" style="4"/>
    <col min="926" max="927" width="10.140625" style="4" bestFit="1" customWidth="1"/>
    <col min="928" max="929" width="10.140625" style="4" customWidth="1"/>
    <col min="930" max="932" width="9.28515625" style="4" bestFit="1" customWidth="1"/>
    <col min="933" max="933" width="9.28515625" style="4" customWidth="1"/>
    <col min="934" max="934" width="10.42578125" style="4" customWidth="1"/>
    <col min="935" max="937" width="10.85546875" style="4" customWidth="1"/>
    <col min="938" max="939" width="11.28515625" style="4" customWidth="1"/>
    <col min="940" max="940" width="11" style="4" customWidth="1"/>
    <col min="941" max="946" width="9.140625" style="4"/>
    <col min="947" max="948" width="10.140625" style="4" bestFit="1" customWidth="1"/>
    <col min="949" max="950" width="10.140625" style="4" customWidth="1"/>
    <col min="951" max="953" width="9.28515625" style="4" bestFit="1" customWidth="1"/>
    <col min="954" max="954" width="9.28515625" style="4" customWidth="1"/>
    <col min="955" max="955" width="10.42578125" style="4" customWidth="1"/>
    <col min="956" max="958" width="10.85546875" style="4" customWidth="1"/>
    <col min="959" max="960" width="11.28515625" style="4" customWidth="1"/>
    <col min="961" max="962" width="9.28515625" style="4" bestFit="1" customWidth="1"/>
    <col min="963" max="965" width="10.140625" style="4" customWidth="1"/>
    <col min="966" max="970" width="9.28515625" style="4" bestFit="1" customWidth="1"/>
    <col min="971" max="971" width="10.7109375" style="4" bestFit="1" customWidth="1"/>
    <col min="972" max="972" width="10.7109375" style="4" customWidth="1"/>
    <col min="973" max="973" width="9.7109375" style="4" bestFit="1" customWidth="1"/>
    <col min="974" max="974" width="9.7109375" style="4" customWidth="1"/>
    <col min="975" max="976" width="12.28515625" style="4" customWidth="1"/>
    <col min="977" max="977" width="10.7109375" style="4" bestFit="1" customWidth="1"/>
    <col min="978" max="978" width="10.7109375" style="4" customWidth="1"/>
    <col min="979" max="980" width="12" style="4" customWidth="1"/>
    <col min="981" max="982" width="12.28515625" style="4" customWidth="1"/>
    <col min="983" max="985" width="11" style="4" customWidth="1"/>
    <col min="986" max="986" width="12.7109375" style="4" customWidth="1"/>
    <col min="987" max="988" width="9.28515625" style="4" bestFit="1" customWidth="1"/>
    <col min="989" max="991" width="10.140625" style="4" customWidth="1"/>
    <col min="992" max="996" width="9.28515625" style="4" bestFit="1" customWidth="1"/>
    <col min="997" max="997" width="10.7109375" style="4" bestFit="1" customWidth="1"/>
    <col min="998" max="998" width="9.7109375" style="4" bestFit="1" customWidth="1"/>
    <col min="999" max="999" width="12.28515625" style="4" customWidth="1"/>
    <col min="1000" max="1000" width="10.7109375" style="4" bestFit="1" customWidth="1"/>
    <col min="1001" max="1001" width="12" style="4" customWidth="1"/>
    <col min="1002" max="1002" width="12.28515625" style="4" customWidth="1"/>
    <col min="1003" max="1004" width="11" style="4" customWidth="1"/>
    <col min="1005" max="1005" width="12.7109375" style="4" customWidth="1"/>
    <col min="1006" max="1007" width="9.28515625" style="4" bestFit="1" customWidth="1"/>
    <col min="1008" max="1010" width="10.140625" style="4" customWidth="1"/>
    <col min="1011" max="1015" width="9.28515625" style="4" bestFit="1" customWidth="1"/>
    <col min="1016" max="1016" width="10.7109375" style="4" bestFit="1" customWidth="1"/>
    <col min="1017" max="1017" width="9.7109375" style="4" bestFit="1" customWidth="1"/>
    <col min="1018" max="1018" width="12.28515625" style="4" customWidth="1"/>
    <col min="1019" max="1019" width="10.7109375" style="4" bestFit="1" customWidth="1"/>
    <col min="1020" max="1020" width="12" style="4" customWidth="1"/>
    <col min="1021" max="1021" width="12.28515625" style="4" customWidth="1"/>
    <col min="1022" max="1023" width="11" style="4" customWidth="1"/>
    <col min="1024" max="1024" width="12.7109375" style="4" customWidth="1"/>
    <col min="1025" max="1026" width="9.140625" style="4"/>
    <col min="1027" max="1027" width="10.140625" style="4" customWidth="1"/>
    <col min="1028" max="1028" width="10.42578125" style="4" customWidth="1"/>
    <col min="1029" max="1042" width="9.140625" style="4"/>
    <col min="1043" max="1043" width="11.5703125" style="4" customWidth="1"/>
    <col min="1044" max="1139" width="9.140625" style="4"/>
    <col min="1140" max="1140" width="17.140625" style="4" customWidth="1"/>
    <col min="1141" max="1141" width="19.85546875" style="4" customWidth="1"/>
    <col min="1142" max="1143" width="9.140625" style="4"/>
    <col min="1144" max="1144" width="10.140625" style="4" bestFit="1" customWidth="1"/>
    <col min="1145" max="1145" width="9.140625" style="4"/>
    <col min="1146" max="1146" width="10" style="4" customWidth="1"/>
    <col min="1147" max="1147" width="9.140625" style="4"/>
    <col min="1148" max="1148" width="10.140625" style="4" bestFit="1" customWidth="1"/>
    <col min="1149" max="1150" width="9.140625" style="4"/>
    <col min="1151" max="1152" width="11.42578125" style="4" customWidth="1"/>
    <col min="1153" max="1153" width="12.5703125" style="4" customWidth="1"/>
    <col min="1154" max="1154" width="11" style="4" customWidth="1"/>
    <col min="1155" max="1160" width="9.140625" style="4"/>
    <col min="1161" max="1162" width="10.140625" style="4" bestFit="1" customWidth="1"/>
    <col min="1163" max="1164" width="10.140625" style="4" customWidth="1"/>
    <col min="1165" max="1167" width="9.28515625" style="4" bestFit="1" customWidth="1"/>
    <col min="1168" max="1168" width="9.28515625" style="4" customWidth="1"/>
    <col min="1169" max="1169" width="10.42578125" style="4" customWidth="1"/>
    <col min="1170" max="1172" width="10.85546875" style="4" customWidth="1"/>
    <col min="1173" max="1174" width="11.28515625" style="4" customWidth="1"/>
    <col min="1175" max="1175" width="11" style="4" customWidth="1"/>
    <col min="1176" max="1176" width="10" style="4" customWidth="1"/>
    <col min="1177" max="1181" width="9.140625" style="4"/>
    <col min="1182" max="1183" width="10.140625" style="4" bestFit="1" customWidth="1"/>
    <col min="1184" max="1185" width="10.140625" style="4" customWidth="1"/>
    <col min="1186" max="1188" width="9.28515625" style="4" bestFit="1" customWidth="1"/>
    <col min="1189" max="1189" width="9.28515625" style="4" customWidth="1"/>
    <col min="1190" max="1190" width="10.42578125" style="4" customWidth="1"/>
    <col min="1191" max="1193" width="10.85546875" style="4" customWidth="1"/>
    <col min="1194" max="1195" width="11.28515625" style="4" customWidth="1"/>
    <col min="1196" max="1196" width="11" style="4" customWidth="1"/>
    <col min="1197" max="1202" width="9.140625" style="4"/>
    <col min="1203" max="1204" width="10.140625" style="4" bestFit="1" customWidth="1"/>
    <col min="1205" max="1206" width="10.140625" style="4" customWidth="1"/>
    <col min="1207" max="1209" width="9.28515625" style="4" bestFit="1" customWidth="1"/>
    <col min="1210" max="1210" width="9.28515625" style="4" customWidth="1"/>
    <col min="1211" max="1211" width="10.42578125" style="4" customWidth="1"/>
    <col min="1212" max="1214" width="10.85546875" style="4" customWidth="1"/>
    <col min="1215" max="1216" width="11.28515625" style="4" customWidth="1"/>
    <col min="1217" max="1218" width="9.28515625" style="4" bestFit="1" customWidth="1"/>
    <col min="1219" max="1221" width="10.140625" style="4" customWidth="1"/>
    <col min="1222" max="1226" width="9.28515625" style="4" bestFit="1" customWidth="1"/>
    <col min="1227" max="1227" width="10.7109375" style="4" bestFit="1" customWidth="1"/>
    <col min="1228" max="1228" width="10.7109375" style="4" customWidth="1"/>
    <col min="1229" max="1229" width="9.7109375" style="4" bestFit="1" customWidth="1"/>
    <col min="1230" max="1230" width="9.7109375" style="4" customWidth="1"/>
    <col min="1231" max="1232" width="12.28515625" style="4" customWidth="1"/>
    <col min="1233" max="1233" width="10.7109375" style="4" bestFit="1" customWidth="1"/>
    <col min="1234" max="1234" width="10.7109375" style="4" customWidth="1"/>
    <col min="1235" max="1236" width="12" style="4" customWidth="1"/>
    <col min="1237" max="1238" width="12.28515625" style="4" customWidth="1"/>
    <col min="1239" max="1241" width="11" style="4" customWidth="1"/>
    <col min="1242" max="1242" width="12.7109375" style="4" customWidth="1"/>
    <col min="1243" max="1244" width="9.28515625" style="4" bestFit="1" customWidth="1"/>
    <col min="1245" max="1247" width="10.140625" style="4" customWidth="1"/>
    <col min="1248" max="1252" width="9.28515625" style="4" bestFit="1" customWidth="1"/>
    <col min="1253" max="1253" width="10.7109375" style="4" bestFit="1" customWidth="1"/>
    <col min="1254" max="1254" width="9.7109375" style="4" bestFit="1" customWidth="1"/>
    <col min="1255" max="1255" width="12.28515625" style="4" customWidth="1"/>
    <col min="1256" max="1256" width="10.7109375" style="4" bestFit="1" customWidth="1"/>
    <col min="1257" max="1257" width="12" style="4" customWidth="1"/>
    <col min="1258" max="1258" width="12.28515625" style="4" customWidth="1"/>
    <col min="1259" max="1260" width="11" style="4" customWidth="1"/>
    <col min="1261" max="1261" width="12.7109375" style="4" customWidth="1"/>
    <col min="1262" max="1263" width="9.28515625" style="4" bestFit="1" customWidth="1"/>
    <col min="1264" max="1266" width="10.140625" style="4" customWidth="1"/>
    <col min="1267" max="1271" width="9.28515625" style="4" bestFit="1" customWidth="1"/>
    <col min="1272" max="1272" width="10.7109375" style="4" bestFit="1" customWidth="1"/>
    <col min="1273" max="1273" width="9.7109375" style="4" bestFit="1" customWidth="1"/>
    <col min="1274" max="1274" width="12.28515625" style="4" customWidth="1"/>
    <col min="1275" max="1275" width="10.7109375" style="4" bestFit="1" customWidth="1"/>
    <col min="1276" max="1276" width="12" style="4" customWidth="1"/>
    <col min="1277" max="1277" width="12.28515625" style="4" customWidth="1"/>
    <col min="1278" max="1279" width="11" style="4" customWidth="1"/>
    <col min="1280" max="1280" width="12.7109375" style="4" customWidth="1"/>
    <col min="1281" max="1282" width="9.140625" style="4"/>
    <col min="1283" max="1283" width="10.140625" style="4" customWidth="1"/>
    <col min="1284" max="1284" width="10.42578125" style="4" customWidth="1"/>
    <col min="1285" max="1298" width="9.140625" style="4"/>
    <col min="1299" max="1299" width="11.5703125" style="4" customWidth="1"/>
    <col min="1300" max="1395" width="9.140625" style="4"/>
    <col min="1396" max="1396" width="17.140625" style="4" customWidth="1"/>
    <col min="1397" max="1397" width="19.85546875" style="4" customWidth="1"/>
    <col min="1398" max="1399" width="9.140625" style="4"/>
    <col min="1400" max="1400" width="10.140625" style="4" bestFit="1" customWidth="1"/>
    <col min="1401" max="1401" width="9.140625" style="4"/>
    <col min="1402" max="1402" width="10" style="4" customWidth="1"/>
    <col min="1403" max="1403" width="9.140625" style="4"/>
    <col min="1404" max="1404" width="10.140625" style="4" bestFit="1" customWidth="1"/>
    <col min="1405" max="1406" width="9.140625" style="4"/>
    <col min="1407" max="1408" width="11.42578125" style="4" customWidth="1"/>
    <col min="1409" max="1409" width="12.5703125" style="4" customWidth="1"/>
    <col min="1410" max="1410" width="11" style="4" customWidth="1"/>
    <col min="1411" max="1416" width="9.140625" style="4"/>
    <col min="1417" max="1418" width="10.140625" style="4" bestFit="1" customWidth="1"/>
    <col min="1419" max="1420" width="10.140625" style="4" customWidth="1"/>
    <col min="1421" max="1423" width="9.28515625" style="4" bestFit="1" customWidth="1"/>
    <col min="1424" max="1424" width="9.28515625" style="4" customWidth="1"/>
    <col min="1425" max="1425" width="10.42578125" style="4" customWidth="1"/>
    <col min="1426" max="1428" width="10.85546875" style="4" customWidth="1"/>
    <col min="1429" max="1430" width="11.28515625" style="4" customWidth="1"/>
    <col min="1431" max="1431" width="11" style="4" customWidth="1"/>
    <col min="1432" max="1432" width="10" style="4" customWidth="1"/>
    <col min="1433" max="1437" width="9.140625" style="4"/>
    <col min="1438" max="1439" width="10.140625" style="4" bestFit="1" customWidth="1"/>
    <col min="1440" max="1441" width="10.140625" style="4" customWidth="1"/>
    <col min="1442" max="1444" width="9.28515625" style="4" bestFit="1" customWidth="1"/>
    <col min="1445" max="1445" width="9.28515625" style="4" customWidth="1"/>
    <col min="1446" max="1446" width="10.42578125" style="4" customWidth="1"/>
    <col min="1447" max="1449" width="10.85546875" style="4" customWidth="1"/>
    <col min="1450" max="1451" width="11.28515625" style="4" customWidth="1"/>
    <col min="1452" max="1452" width="11" style="4" customWidth="1"/>
    <col min="1453" max="1458" width="9.140625" style="4"/>
    <col min="1459" max="1460" width="10.140625" style="4" bestFit="1" customWidth="1"/>
    <col min="1461" max="1462" width="10.140625" style="4" customWidth="1"/>
    <col min="1463" max="1465" width="9.28515625" style="4" bestFit="1" customWidth="1"/>
    <col min="1466" max="1466" width="9.28515625" style="4" customWidth="1"/>
    <col min="1467" max="1467" width="10.42578125" style="4" customWidth="1"/>
    <col min="1468" max="1470" width="10.85546875" style="4" customWidth="1"/>
    <col min="1471" max="1472" width="11.28515625" style="4" customWidth="1"/>
    <col min="1473" max="1474" width="9.28515625" style="4" bestFit="1" customWidth="1"/>
    <col min="1475" max="1477" width="10.140625" style="4" customWidth="1"/>
    <col min="1478" max="1482" width="9.28515625" style="4" bestFit="1" customWidth="1"/>
    <col min="1483" max="1483" width="10.7109375" style="4" bestFit="1" customWidth="1"/>
    <col min="1484" max="1484" width="10.7109375" style="4" customWidth="1"/>
    <col min="1485" max="1485" width="9.7109375" style="4" bestFit="1" customWidth="1"/>
    <col min="1486" max="1486" width="9.7109375" style="4" customWidth="1"/>
    <col min="1487" max="1488" width="12.28515625" style="4" customWidth="1"/>
    <col min="1489" max="1489" width="10.7109375" style="4" bestFit="1" customWidth="1"/>
    <col min="1490" max="1490" width="10.7109375" style="4" customWidth="1"/>
    <col min="1491" max="1492" width="12" style="4" customWidth="1"/>
    <col min="1493" max="1494" width="12.28515625" style="4" customWidth="1"/>
    <col min="1495" max="1497" width="11" style="4" customWidth="1"/>
    <col min="1498" max="1498" width="12.7109375" style="4" customWidth="1"/>
    <col min="1499" max="1500" width="9.28515625" style="4" bestFit="1" customWidth="1"/>
    <col min="1501" max="1503" width="10.140625" style="4" customWidth="1"/>
    <col min="1504" max="1508" width="9.28515625" style="4" bestFit="1" customWidth="1"/>
    <col min="1509" max="1509" width="10.7109375" style="4" bestFit="1" customWidth="1"/>
    <col min="1510" max="1510" width="9.7109375" style="4" bestFit="1" customWidth="1"/>
    <col min="1511" max="1511" width="12.28515625" style="4" customWidth="1"/>
    <col min="1512" max="1512" width="10.7109375" style="4" bestFit="1" customWidth="1"/>
    <col min="1513" max="1513" width="12" style="4" customWidth="1"/>
    <col min="1514" max="1514" width="12.28515625" style="4" customWidth="1"/>
    <col min="1515" max="1516" width="11" style="4" customWidth="1"/>
    <col min="1517" max="1517" width="12.7109375" style="4" customWidth="1"/>
    <col min="1518" max="1519" width="9.28515625" style="4" bestFit="1" customWidth="1"/>
    <col min="1520" max="1522" width="10.140625" style="4" customWidth="1"/>
    <col min="1523" max="1527" width="9.28515625" style="4" bestFit="1" customWidth="1"/>
    <col min="1528" max="1528" width="10.7109375" style="4" bestFit="1" customWidth="1"/>
    <col min="1529" max="1529" width="9.7109375" style="4" bestFit="1" customWidth="1"/>
    <col min="1530" max="1530" width="12.28515625" style="4" customWidth="1"/>
    <col min="1531" max="1531" width="10.7109375" style="4" bestFit="1" customWidth="1"/>
    <col min="1532" max="1532" width="12" style="4" customWidth="1"/>
    <col min="1533" max="1533" width="12.28515625" style="4" customWidth="1"/>
    <col min="1534" max="1535" width="11" style="4" customWidth="1"/>
    <col min="1536" max="1536" width="12.7109375" style="4" customWidth="1"/>
    <col min="1537" max="1538" width="9.140625" style="4"/>
    <col min="1539" max="1539" width="10.140625" style="4" customWidth="1"/>
    <col min="1540" max="1540" width="10.42578125" style="4" customWidth="1"/>
    <col min="1541" max="1554" width="9.140625" style="4"/>
    <col min="1555" max="1555" width="11.5703125" style="4" customWidth="1"/>
    <col min="1556" max="1651" width="9.140625" style="4"/>
    <col min="1652" max="1652" width="17.140625" style="4" customWidth="1"/>
    <col min="1653" max="1653" width="19.85546875" style="4" customWidth="1"/>
    <col min="1654" max="1655" width="9.140625" style="4"/>
    <col min="1656" max="1656" width="10.140625" style="4" bestFit="1" customWidth="1"/>
    <col min="1657" max="1657" width="9.140625" style="4"/>
    <col min="1658" max="1658" width="10" style="4" customWidth="1"/>
    <col min="1659" max="1659" width="9.140625" style="4"/>
    <col min="1660" max="1660" width="10.140625" style="4" bestFit="1" customWidth="1"/>
    <col min="1661" max="1662" width="9.140625" style="4"/>
    <col min="1663" max="1664" width="11.42578125" style="4" customWidth="1"/>
    <col min="1665" max="1665" width="12.5703125" style="4" customWidth="1"/>
    <col min="1666" max="1666" width="11" style="4" customWidth="1"/>
    <col min="1667" max="1672" width="9.140625" style="4"/>
    <col min="1673" max="1674" width="10.140625" style="4" bestFit="1" customWidth="1"/>
    <col min="1675" max="1676" width="10.140625" style="4" customWidth="1"/>
    <col min="1677" max="1679" width="9.28515625" style="4" bestFit="1" customWidth="1"/>
    <col min="1680" max="1680" width="9.28515625" style="4" customWidth="1"/>
    <col min="1681" max="1681" width="10.42578125" style="4" customWidth="1"/>
    <col min="1682" max="1684" width="10.85546875" style="4" customWidth="1"/>
    <col min="1685" max="1686" width="11.28515625" style="4" customWidth="1"/>
    <col min="1687" max="1687" width="11" style="4" customWidth="1"/>
    <col min="1688" max="1688" width="10" style="4" customWidth="1"/>
    <col min="1689" max="1693" width="9.140625" style="4"/>
    <col min="1694" max="1695" width="10.140625" style="4" bestFit="1" customWidth="1"/>
    <col min="1696" max="1697" width="10.140625" style="4" customWidth="1"/>
    <col min="1698" max="1700" width="9.28515625" style="4" bestFit="1" customWidth="1"/>
    <col min="1701" max="1701" width="9.28515625" style="4" customWidth="1"/>
    <col min="1702" max="1702" width="10.42578125" style="4" customWidth="1"/>
    <col min="1703" max="1705" width="10.85546875" style="4" customWidth="1"/>
    <col min="1706" max="1707" width="11.28515625" style="4" customWidth="1"/>
    <col min="1708" max="1708" width="11" style="4" customWidth="1"/>
    <col min="1709" max="1714" width="9.140625" style="4"/>
    <col min="1715" max="1716" width="10.140625" style="4" bestFit="1" customWidth="1"/>
    <col min="1717" max="1718" width="10.140625" style="4" customWidth="1"/>
    <col min="1719" max="1721" width="9.28515625" style="4" bestFit="1" customWidth="1"/>
    <col min="1722" max="1722" width="9.28515625" style="4" customWidth="1"/>
    <col min="1723" max="1723" width="10.42578125" style="4" customWidth="1"/>
    <col min="1724" max="1726" width="10.85546875" style="4" customWidth="1"/>
    <col min="1727" max="1728" width="11.28515625" style="4" customWidth="1"/>
    <col min="1729" max="1730" width="9.28515625" style="4" bestFit="1" customWidth="1"/>
    <col min="1731" max="1733" width="10.140625" style="4" customWidth="1"/>
    <col min="1734" max="1738" width="9.28515625" style="4" bestFit="1" customWidth="1"/>
    <col min="1739" max="1739" width="10.7109375" style="4" bestFit="1" customWidth="1"/>
    <col min="1740" max="1740" width="10.7109375" style="4" customWidth="1"/>
    <col min="1741" max="1741" width="9.7109375" style="4" bestFit="1" customWidth="1"/>
    <col min="1742" max="1742" width="9.7109375" style="4" customWidth="1"/>
    <col min="1743" max="1744" width="12.28515625" style="4" customWidth="1"/>
    <col min="1745" max="1745" width="10.7109375" style="4" bestFit="1" customWidth="1"/>
    <col min="1746" max="1746" width="10.7109375" style="4" customWidth="1"/>
    <col min="1747" max="1748" width="12" style="4" customWidth="1"/>
    <col min="1749" max="1750" width="12.28515625" style="4" customWidth="1"/>
    <col min="1751" max="1753" width="11" style="4" customWidth="1"/>
    <col min="1754" max="1754" width="12.7109375" style="4" customWidth="1"/>
    <col min="1755" max="1756" width="9.28515625" style="4" bestFit="1" customWidth="1"/>
    <col min="1757" max="1759" width="10.140625" style="4" customWidth="1"/>
    <col min="1760" max="1764" width="9.28515625" style="4" bestFit="1" customWidth="1"/>
    <col min="1765" max="1765" width="10.7109375" style="4" bestFit="1" customWidth="1"/>
    <col min="1766" max="1766" width="9.7109375" style="4" bestFit="1" customWidth="1"/>
    <col min="1767" max="1767" width="12.28515625" style="4" customWidth="1"/>
    <col min="1768" max="1768" width="10.7109375" style="4" bestFit="1" customWidth="1"/>
    <col min="1769" max="1769" width="12" style="4" customWidth="1"/>
    <col min="1770" max="1770" width="12.28515625" style="4" customWidth="1"/>
    <col min="1771" max="1772" width="11" style="4" customWidth="1"/>
    <col min="1773" max="1773" width="12.7109375" style="4" customWidth="1"/>
    <col min="1774" max="1775" width="9.28515625" style="4" bestFit="1" customWidth="1"/>
    <col min="1776" max="1778" width="10.140625" style="4" customWidth="1"/>
    <col min="1779" max="1783" width="9.28515625" style="4" bestFit="1" customWidth="1"/>
    <col min="1784" max="1784" width="10.7109375" style="4" bestFit="1" customWidth="1"/>
    <col min="1785" max="1785" width="9.7109375" style="4" bestFit="1" customWidth="1"/>
    <col min="1786" max="1786" width="12.28515625" style="4" customWidth="1"/>
    <col min="1787" max="1787" width="10.7109375" style="4" bestFit="1" customWidth="1"/>
    <col min="1788" max="1788" width="12" style="4" customWidth="1"/>
    <col min="1789" max="1789" width="12.28515625" style="4" customWidth="1"/>
    <col min="1790" max="1791" width="11" style="4" customWidth="1"/>
    <col min="1792" max="1792" width="12.7109375" style="4" customWidth="1"/>
    <col min="1793" max="1794" width="9.140625" style="4"/>
    <col min="1795" max="1795" width="10.140625" style="4" customWidth="1"/>
    <col min="1796" max="1796" width="10.42578125" style="4" customWidth="1"/>
    <col min="1797" max="1810" width="9.140625" style="4"/>
    <col min="1811" max="1811" width="11.5703125" style="4" customWidth="1"/>
    <col min="1812" max="1907" width="9.140625" style="4"/>
    <col min="1908" max="1908" width="17.140625" style="4" customWidth="1"/>
    <col min="1909" max="1909" width="19.85546875" style="4" customWidth="1"/>
    <col min="1910" max="1911" width="9.140625" style="4"/>
    <col min="1912" max="1912" width="10.140625" style="4" bestFit="1" customWidth="1"/>
    <col min="1913" max="1913" width="9.140625" style="4"/>
    <col min="1914" max="1914" width="10" style="4" customWidth="1"/>
    <col min="1915" max="1915" width="9.140625" style="4"/>
    <col min="1916" max="1916" width="10.140625" style="4" bestFit="1" customWidth="1"/>
    <col min="1917" max="1918" width="9.140625" style="4"/>
    <col min="1919" max="1920" width="11.42578125" style="4" customWidth="1"/>
    <col min="1921" max="1921" width="12.5703125" style="4" customWidth="1"/>
    <col min="1922" max="1922" width="11" style="4" customWidth="1"/>
    <col min="1923" max="1928" width="9.140625" style="4"/>
    <col min="1929" max="1930" width="10.140625" style="4" bestFit="1" customWidth="1"/>
    <col min="1931" max="1932" width="10.140625" style="4" customWidth="1"/>
    <col min="1933" max="1935" width="9.28515625" style="4" bestFit="1" customWidth="1"/>
    <col min="1936" max="1936" width="9.28515625" style="4" customWidth="1"/>
    <col min="1937" max="1937" width="10.42578125" style="4" customWidth="1"/>
    <col min="1938" max="1940" width="10.85546875" style="4" customWidth="1"/>
    <col min="1941" max="1942" width="11.28515625" style="4" customWidth="1"/>
    <col min="1943" max="1943" width="11" style="4" customWidth="1"/>
    <col min="1944" max="1944" width="10" style="4" customWidth="1"/>
    <col min="1945" max="1949" width="9.140625" style="4"/>
    <col min="1950" max="1951" width="10.140625" style="4" bestFit="1" customWidth="1"/>
    <col min="1952" max="1953" width="10.140625" style="4" customWidth="1"/>
    <col min="1954" max="1956" width="9.28515625" style="4" bestFit="1" customWidth="1"/>
    <col min="1957" max="1957" width="9.28515625" style="4" customWidth="1"/>
    <col min="1958" max="1958" width="10.42578125" style="4" customWidth="1"/>
    <col min="1959" max="1961" width="10.85546875" style="4" customWidth="1"/>
    <col min="1962" max="1963" width="11.28515625" style="4" customWidth="1"/>
    <col min="1964" max="1964" width="11" style="4" customWidth="1"/>
    <col min="1965" max="1970" width="9.140625" style="4"/>
    <col min="1971" max="1972" width="10.140625" style="4" bestFit="1" customWidth="1"/>
    <col min="1973" max="1974" width="10.140625" style="4" customWidth="1"/>
    <col min="1975" max="1977" width="9.28515625" style="4" bestFit="1" customWidth="1"/>
    <col min="1978" max="1978" width="9.28515625" style="4" customWidth="1"/>
    <col min="1979" max="1979" width="10.42578125" style="4" customWidth="1"/>
    <col min="1980" max="1982" width="10.85546875" style="4" customWidth="1"/>
    <col min="1983" max="1984" width="11.28515625" style="4" customWidth="1"/>
    <col min="1985" max="1986" width="9.28515625" style="4" bestFit="1" customWidth="1"/>
    <col min="1987" max="1989" width="10.140625" style="4" customWidth="1"/>
    <col min="1990" max="1994" width="9.28515625" style="4" bestFit="1" customWidth="1"/>
    <col min="1995" max="1995" width="10.7109375" style="4" bestFit="1" customWidth="1"/>
    <col min="1996" max="1996" width="10.7109375" style="4" customWidth="1"/>
    <col min="1997" max="1997" width="9.7109375" style="4" bestFit="1" customWidth="1"/>
    <col min="1998" max="1998" width="9.7109375" style="4" customWidth="1"/>
    <col min="1999" max="2000" width="12.28515625" style="4" customWidth="1"/>
    <col min="2001" max="2001" width="10.7109375" style="4" bestFit="1" customWidth="1"/>
    <col min="2002" max="2002" width="10.7109375" style="4" customWidth="1"/>
    <col min="2003" max="2004" width="12" style="4" customWidth="1"/>
    <col min="2005" max="2006" width="12.28515625" style="4" customWidth="1"/>
    <col min="2007" max="2009" width="11" style="4" customWidth="1"/>
    <col min="2010" max="2010" width="12.7109375" style="4" customWidth="1"/>
    <col min="2011" max="2012" width="9.28515625" style="4" bestFit="1" customWidth="1"/>
    <col min="2013" max="2015" width="10.140625" style="4" customWidth="1"/>
    <col min="2016" max="2020" width="9.28515625" style="4" bestFit="1" customWidth="1"/>
    <col min="2021" max="2021" width="10.7109375" style="4" bestFit="1" customWidth="1"/>
    <col min="2022" max="2022" width="9.7109375" style="4" bestFit="1" customWidth="1"/>
    <col min="2023" max="2023" width="12.28515625" style="4" customWidth="1"/>
    <col min="2024" max="2024" width="10.7109375" style="4" bestFit="1" customWidth="1"/>
    <col min="2025" max="2025" width="12" style="4" customWidth="1"/>
    <col min="2026" max="2026" width="12.28515625" style="4" customWidth="1"/>
    <col min="2027" max="2028" width="11" style="4" customWidth="1"/>
    <col min="2029" max="2029" width="12.7109375" style="4" customWidth="1"/>
    <col min="2030" max="2031" width="9.28515625" style="4" bestFit="1" customWidth="1"/>
    <col min="2032" max="2034" width="10.140625" style="4" customWidth="1"/>
    <col min="2035" max="2039" width="9.28515625" style="4" bestFit="1" customWidth="1"/>
    <col min="2040" max="2040" width="10.7109375" style="4" bestFit="1" customWidth="1"/>
    <col min="2041" max="2041" width="9.7109375" style="4" bestFit="1" customWidth="1"/>
    <col min="2042" max="2042" width="12.28515625" style="4" customWidth="1"/>
    <col min="2043" max="2043" width="10.7109375" style="4" bestFit="1" customWidth="1"/>
    <col min="2044" max="2044" width="12" style="4" customWidth="1"/>
    <col min="2045" max="2045" width="12.28515625" style="4" customWidth="1"/>
    <col min="2046" max="2047" width="11" style="4" customWidth="1"/>
    <col min="2048" max="2048" width="12.7109375" style="4" customWidth="1"/>
    <col min="2049" max="2050" width="9.140625" style="4"/>
    <col min="2051" max="2051" width="10.140625" style="4" customWidth="1"/>
    <col min="2052" max="2052" width="10.42578125" style="4" customWidth="1"/>
    <col min="2053" max="2066" width="9.140625" style="4"/>
    <col min="2067" max="2067" width="11.5703125" style="4" customWidth="1"/>
    <col min="2068" max="2163" width="9.140625" style="4"/>
    <col min="2164" max="2164" width="17.140625" style="4" customWidth="1"/>
    <col min="2165" max="2165" width="19.85546875" style="4" customWidth="1"/>
    <col min="2166" max="2167" width="9.140625" style="4"/>
    <col min="2168" max="2168" width="10.140625" style="4" bestFit="1" customWidth="1"/>
    <col min="2169" max="2169" width="9.140625" style="4"/>
    <col min="2170" max="2170" width="10" style="4" customWidth="1"/>
    <col min="2171" max="2171" width="9.140625" style="4"/>
    <col min="2172" max="2172" width="10.140625" style="4" bestFit="1" customWidth="1"/>
    <col min="2173" max="2174" width="9.140625" style="4"/>
    <col min="2175" max="2176" width="11.42578125" style="4" customWidth="1"/>
    <col min="2177" max="2177" width="12.5703125" style="4" customWidth="1"/>
    <col min="2178" max="2178" width="11" style="4" customWidth="1"/>
    <col min="2179" max="2184" width="9.140625" style="4"/>
    <col min="2185" max="2186" width="10.140625" style="4" bestFit="1" customWidth="1"/>
    <col min="2187" max="2188" width="10.140625" style="4" customWidth="1"/>
    <col min="2189" max="2191" width="9.28515625" style="4" bestFit="1" customWidth="1"/>
    <col min="2192" max="2192" width="9.28515625" style="4" customWidth="1"/>
    <col min="2193" max="2193" width="10.42578125" style="4" customWidth="1"/>
    <col min="2194" max="2196" width="10.85546875" style="4" customWidth="1"/>
    <col min="2197" max="2198" width="11.28515625" style="4" customWidth="1"/>
    <col min="2199" max="2199" width="11" style="4" customWidth="1"/>
    <col min="2200" max="2200" width="10" style="4" customWidth="1"/>
    <col min="2201" max="2205" width="9.140625" style="4"/>
    <col min="2206" max="2207" width="10.140625" style="4" bestFit="1" customWidth="1"/>
    <col min="2208" max="2209" width="10.140625" style="4" customWidth="1"/>
    <col min="2210" max="2212" width="9.28515625" style="4" bestFit="1" customWidth="1"/>
    <col min="2213" max="2213" width="9.28515625" style="4" customWidth="1"/>
    <col min="2214" max="2214" width="10.42578125" style="4" customWidth="1"/>
    <col min="2215" max="2217" width="10.85546875" style="4" customWidth="1"/>
    <col min="2218" max="2219" width="11.28515625" style="4" customWidth="1"/>
    <col min="2220" max="2220" width="11" style="4" customWidth="1"/>
    <col min="2221" max="2226" width="9.140625" style="4"/>
    <col min="2227" max="2228" width="10.140625" style="4" bestFit="1" customWidth="1"/>
    <col min="2229" max="2230" width="10.140625" style="4" customWidth="1"/>
    <col min="2231" max="2233" width="9.28515625" style="4" bestFit="1" customWidth="1"/>
    <col min="2234" max="2234" width="9.28515625" style="4" customWidth="1"/>
    <col min="2235" max="2235" width="10.42578125" style="4" customWidth="1"/>
    <col min="2236" max="2238" width="10.85546875" style="4" customWidth="1"/>
    <col min="2239" max="2240" width="11.28515625" style="4" customWidth="1"/>
    <col min="2241" max="2242" width="9.28515625" style="4" bestFit="1" customWidth="1"/>
    <col min="2243" max="2245" width="10.140625" style="4" customWidth="1"/>
    <col min="2246" max="2250" width="9.28515625" style="4" bestFit="1" customWidth="1"/>
    <col min="2251" max="2251" width="10.7109375" style="4" bestFit="1" customWidth="1"/>
    <col min="2252" max="2252" width="10.7109375" style="4" customWidth="1"/>
    <col min="2253" max="2253" width="9.7109375" style="4" bestFit="1" customWidth="1"/>
    <col min="2254" max="2254" width="9.7109375" style="4" customWidth="1"/>
    <col min="2255" max="2256" width="12.28515625" style="4" customWidth="1"/>
    <col min="2257" max="2257" width="10.7109375" style="4" bestFit="1" customWidth="1"/>
    <col min="2258" max="2258" width="10.7109375" style="4" customWidth="1"/>
    <col min="2259" max="2260" width="12" style="4" customWidth="1"/>
    <col min="2261" max="2262" width="12.28515625" style="4" customWidth="1"/>
    <col min="2263" max="2265" width="11" style="4" customWidth="1"/>
    <col min="2266" max="2266" width="12.7109375" style="4" customWidth="1"/>
    <col min="2267" max="2268" width="9.28515625" style="4" bestFit="1" customWidth="1"/>
    <col min="2269" max="2271" width="10.140625" style="4" customWidth="1"/>
    <col min="2272" max="2276" width="9.28515625" style="4" bestFit="1" customWidth="1"/>
    <col min="2277" max="2277" width="10.7109375" style="4" bestFit="1" customWidth="1"/>
    <col min="2278" max="2278" width="9.7109375" style="4" bestFit="1" customWidth="1"/>
    <col min="2279" max="2279" width="12.28515625" style="4" customWidth="1"/>
    <col min="2280" max="2280" width="10.7109375" style="4" bestFit="1" customWidth="1"/>
    <col min="2281" max="2281" width="12" style="4" customWidth="1"/>
    <col min="2282" max="2282" width="12.28515625" style="4" customWidth="1"/>
    <col min="2283" max="2284" width="11" style="4" customWidth="1"/>
    <col min="2285" max="2285" width="12.7109375" style="4" customWidth="1"/>
    <col min="2286" max="2287" width="9.28515625" style="4" bestFit="1" customWidth="1"/>
    <col min="2288" max="2290" width="10.140625" style="4" customWidth="1"/>
    <col min="2291" max="2295" width="9.28515625" style="4" bestFit="1" customWidth="1"/>
    <col min="2296" max="2296" width="10.7109375" style="4" bestFit="1" customWidth="1"/>
    <col min="2297" max="2297" width="9.7109375" style="4" bestFit="1" customWidth="1"/>
    <col min="2298" max="2298" width="12.28515625" style="4" customWidth="1"/>
    <col min="2299" max="2299" width="10.7109375" style="4" bestFit="1" customWidth="1"/>
    <col min="2300" max="2300" width="12" style="4" customWidth="1"/>
    <col min="2301" max="2301" width="12.28515625" style="4" customWidth="1"/>
    <col min="2302" max="2303" width="11" style="4" customWidth="1"/>
    <col min="2304" max="2304" width="12.7109375" style="4" customWidth="1"/>
    <col min="2305" max="2306" width="9.140625" style="4"/>
    <col min="2307" max="2307" width="10.140625" style="4" customWidth="1"/>
    <col min="2308" max="2308" width="10.42578125" style="4" customWidth="1"/>
    <col min="2309" max="2322" width="9.140625" style="4"/>
    <col min="2323" max="2323" width="11.5703125" style="4" customWidth="1"/>
    <col min="2324" max="2419" width="9.140625" style="4"/>
    <col min="2420" max="2420" width="17.140625" style="4" customWidth="1"/>
    <col min="2421" max="2421" width="19.85546875" style="4" customWidth="1"/>
    <col min="2422" max="2423" width="9.140625" style="4"/>
    <col min="2424" max="2424" width="10.140625" style="4" bestFit="1" customWidth="1"/>
    <col min="2425" max="2425" width="9.140625" style="4"/>
    <col min="2426" max="2426" width="10" style="4" customWidth="1"/>
    <col min="2427" max="2427" width="9.140625" style="4"/>
    <col min="2428" max="2428" width="10.140625" style="4" bestFit="1" customWidth="1"/>
    <col min="2429" max="2430" width="9.140625" style="4"/>
    <col min="2431" max="2432" width="11.42578125" style="4" customWidth="1"/>
    <col min="2433" max="2433" width="12.5703125" style="4" customWidth="1"/>
    <col min="2434" max="2434" width="11" style="4" customWidth="1"/>
    <col min="2435" max="2440" width="9.140625" style="4"/>
    <col min="2441" max="2442" width="10.140625" style="4" bestFit="1" customWidth="1"/>
    <col min="2443" max="2444" width="10.140625" style="4" customWidth="1"/>
    <col min="2445" max="2447" width="9.28515625" style="4" bestFit="1" customWidth="1"/>
    <col min="2448" max="2448" width="9.28515625" style="4" customWidth="1"/>
    <col min="2449" max="2449" width="10.42578125" style="4" customWidth="1"/>
    <col min="2450" max="2452" width="10.85546875" style="4" customWidth="1"/>
    <col min="2453" max="2454" width="11.28515625" style="4" customWidth="1"/>
    <col min="2455" max="2455" width="11" style="4" customWidth="1"/>
    <col min="2456" max="2456" width="10" style="4" customWidth="1"/>
    <col min="2457" max="2461" width="9.140625" style="4"/>
    <col min="2462" max="2463" width="10.140625" style="4" bestFit="1" customWidth="1"/>
    <col min="2464" max="2465" width="10.140625" style="4" customWidth="1"/>
    <col min="2466" max="2468" width="9.28515625" style="4" bestFit="1" customWidth="1"/>
    <col min="2469" max="2469" width="9.28515625" style="4" customWidth="1"/>
    <col min="2470" max="2470" width="10.42578125" style="4" customWidth="1"/>
    <col min="2471" max="2473" width="10.85546875" style="4" customWidth="1"/>
    <col min="2474" max="2475" width="11.28515625" style="4" customWidth="1"/>
    <col min="2476" max="2476" width="11" style="4" customWidth="1"/>
    <col min="2477" max="2482" width="9.140625" style="4"/>
    <col min="2483" max="2484" width="10.140625" style="4" bestFit="1" customWidth="1"/>
    <col min="2485" max="2486" width="10.140625" style="4" customWidth="1"/>
    <col min="2487" max="2489" width="9.28515625" style="4" bestFit="1" customWidth="1"/>
    <col min="2490" max="2490" width="9.28515625" style="4" customWidth="1"/>
    <col min="2491" max="2491" width="10.42578125" style="4" customWidth="1"/>
    <col min="2492" max="2494" width="10.85546875" style="4" customWidth="1"/>
    <col min="2495" max="2496" width="11.28515625" style="4" customWidth="1"/>
    <col min="2497" max="2498" width="9.28515625" style="4" bestFit="1" customWidth="1"/>
    <col min="2499" max="2501" width="10.140625" style="4" customWidth="1"/>
    <col min="2502" max="2506" width="9.28515625" style="4" bestFit="1" customWidth="1"/>
    <col min="2507" max="2507" width="10.7109375" style="4" bestFit="1" customWidth="1"/>
    <col min="2508" max="2508" width="10.7109375" style="4" customWidth="1"/>
    <col min="2509" max="2509" width="9.7109375" style="4" bestFit="1" customWidth="1"/>
    <col min="2510" max="2510" width="9.7109375" style="4" customWidth="1"/>
    <col min="2511" max="2512" width="12.28515625" style="4" customWidth="1"/>
    <col min="2513" max="2513" width="10.7109375" style="4" bestFit="1" customWidth="1"/>
    <col min="2514" max="2514" width="10.7109375" style="4" customWidth="1"/>
    <col min="2515" max="2516" width="12" style="4" customWidth="1"/>
    <col min="2517" max="2518" width="12.28515625" style="4" customWidth="1"/>
    <col min="2519" max="2521" width="11" style="4" customWidth="1"/>
    <col min="2522" max="2522" width="12.7109375" style="4" customWidth="1"/>
    <col min="2523" max="2524" width="9.28515625" style="4" bestFit="1" customWidth="1"/>
    <col min="2525" max="2527" width="10.140625" style="4" customWidth="1"/>
    <col min="2528" max="2532" width="9.28515625" style="4" bestFit="1" customWidth="1"/>
    <col min="2533" max="2533" width="10.7109375" style="4" bestFit="1" customWidth="1"/>
    <col min="2534" max="2534" width="9.7109375" style="4" bestFit="1" customWidth="1"/>
    <col min="2535" max="2535" width="12.28515625" style="4" customWidth="1"/>
    <col min="2536" max="2536" width="10.7109375" style="4" bestFit="1" customWidth="1"/>
    <col min="2537" max="2537" width="12" style="4" customWidth="1"/>
    <col min="2538" max="2538" width="12.28515625" style="4" customWidth="1"/>
    <col min="2539" max="2540" width="11" style="4" customWidth="1"/>
    <col min="2541" max="2541" width="12.7109375" style="4" customWidth="1"/>
    <col min="2542" max="2543" width="9.28515625" style="4" bestFit="1" customWidth="1"/>
    <col min="2544" max="2546" width="10.140625" style="4" customWidth="1"/>
    <col min="2547" max="2551" width="9.28515625" style="4" bestFit="1" customWidth="1"/>
    <col min="2552" max="2552" width="10.7109375" style="4" bestFit="1" customWidth="1"/>
    <col min="2553" max="2553" width="9.7109375" style="4" bestFit="1" customWidth="1"/>
    <col min="2554" max="2554" width="12.28515625" style="4" customWidth="1"/>
    <col min="2555" max="2555" width="10.7109375" style="4" bestFit="1" customWidth="1"/>
    <col min="2556" max="2556" width="12" style="4" customWidth="1"/>
    <col min="2557" max="2557" width="12.28515625" style="4" customWidth="1"/>
    <col min="2558" max="2559" width="11" style="4" customWidth="1"/>
    <col min="2560" max="2560" width="12.7109375" style="4" customWidth="1"/>
    <col min="2561" max="2562" width="9.140625" style="4"/>
    <col min="2563" max="2563" width="10.140625" style="4" customWidth="1"/>
    <col min="2564" max="2564" width="10.42578125" style="4" customWidth="1"/>
    <col min="2565" max="2578" width="9.140625" style="4"/>
    <col min="2579" max="2579" width="11.5703125" style="4" customWidth="1"/>
    <col min="2580" max="2675" width="9.140625" style="4"/>
    <col min="2676" max="2676" width="17.140625" style="4" customWidth="1"/>
    <col min="2677" max="2677" width="19.85546875" style="4" customWidth="1"/>
    <col min="2678" max="2679" width="9.140625" style="4"/>
    <col min="2680" max="2680" width="10.140625" style="4" bestFit="1" customWidth="1"/>
    <col min="2681" max="2681" width="9.140625" style="4"/>
    <col min="2682" max="2682" width="10" style="4" customWidth="1"/>
    <col min="2683" max="2683" width="9.140625" style="4"/>
    <col min="2684" max="2684" width="10.140625" style="4" bestFit="1" customWidth="1"/>
    <col min="2685" max="2686" width="9.140625" style="4"/>
    <col min="2687" max="2688" width="11.42578125" style="4" customWidth="1"/>
    <col min="2689" max="2689" width="12.5703125" style="4" customWidth="1"/>
    <col min="2690" max="2690" width="11" style="4" customWidth="1"/>
    <col min="2691" max="2696" width="9.140625" style="4"/>
    <col min="2697" max="2698" width="10.140625" style="4" bestFit="1" customWidth="1"/>
    <col min="2699" max="2700" width="10.140625" style="4" customWidth="1"/>
    <col min="2701" max="2703" width="9.28515625" style="4" bestFit="1" customWidth="1"/>
    <col min="2704" max="2704" width="9.28515625" style="4" customWidth="1"/>
    <col min="2705" max="2705" width="10.42578125" style="4" customWidth="1"/>
    <col min="2706" max="2708" width="10.85546875" style="4" customWidth="1"/>
    <col min="2709" max="2710" width="11.28515625" style="4" customWidth="1"/>
    <col min="2711" max="2711" width="11" style="4" customWidth="1"/>
    <col min="2712" max="2712" width="10" style="4" customWidth="1"/>
    <col min="2713" max="2717" width="9.140625" style="4"/>
    <col min="2718" max="2719" width="10.140625" style="4" bestFit="1" customWidth="1"/>
    <col min="2720" max="2721" width="10.140625" style="4" customWidth="1"/>
    <col min="2722" max="2724" width="9.28515625" style="4" bestFit="1" customWidth="1"/>
    <col min="2725" max="2725" width="9.28515625" style="4" customWidth="1"/>
    <col min="2726" max="2726" width="10.42578125" style="4" customWidth="1"/>
    <col min="2727" max="2729" width="10.85546875" style="4" customWidth="1"/>
    <col min="2730" max="2731" width="11.28515625" style="4" customWidth="1"/>
    <col min="2732" max="2732" width="11" style="4" customWidth="1"/>
    <col min="2733" max="2738" width="9.140625" style="4"/>
    <col min="2739" max="2740" width="10.140625" style="4" bestFit="1" customWidth="1"/>
    <col min="2741" max="2742" width="10.140625" style="4" customWidth="1"/>
    <col min="2743" max="2745" width="9.28515625" style="4" bestFit="1" customWidth="1"/>
    <col min="2746" max="2746" width="9.28515625" style="4" customWidth="1"/>
    <col min="2747" max="2747" width="10.42578125" style="4" customWidth="1"/>
    <col min="2748" max="2750" width="10.85546875" style="4" customWidth="1"/>
    <col min="2751" max="2752" width="11.28515625" style="4" customWidth="1"/>
    <col min="2753" max="2754" width="9.28515625" style="4" bestFit="1" customWidth="1"/>
    <col min="2755" max="2757" width="10.140625" style="4" customWidth="1"/>
    <col min="2758" max="2762" width="9.28515625" style="4" bestFit="1" customWidth="1"/>
    <col min="2763" max="2763" width="10.7109375" style="4" bestFit="1" customWidth="1"/>
    <col min="2764" max="2764" width="10.7109375" style="4" customWidth="1"/>
    <col min="2765" max="2765" width="9.7109375" style="4" bestFit="1" customWidth="1"/>
    <col min="2766" max="2766" width="9.7109375" style="4" customWidth="1"/>
    <col min="2767" max="2768" width="12.28515625" style="4" customWidth="1"/>
    <col min="2769" max="2769" width="10.7109375" style="4" bestFit="1" customWidth="1"/>
    <col min="2770" max="2770" width="10.7109375" style="4" customWidth="1"/>
    <col min="2771" max="2772" width="12" style="4" customWidth="1"/>
    <col min="2773" max="2774" width="12.28515625" style="4" customWidth="1"/>
    <col min="2775" max="2777" width="11" style="4" customWidth="1"/>
    <col min="2778" max="2778" width="12.7109375" style="4" customWidth="1"/>
    <col min="2779" max="2780" width="9.28515625" style="4" bestFit="1" customWidth="1"/>
    <col min="2781" max="2783" width="10.140625" style="4" customWidth="1"/>
    <col min="2784" max="2788" width="9.28515625" style="4" bestFit="1" customWidth="1"/>
    <col min="2789" max="2789" width="10.7109375" style="4" bestFit="1" customWidth="1"/>
    <col min="2790" max="2790" width="9.7109375" style="4" bestFit="1" customWidth="1"/>
    <col min="2791" max="2791" width="12.28515625" style="4" customWidth="1"/>
    <col min="2792" max="2792" width="10.7109375" style="4" bestFit="1" customWidth="1"/>
    <col min="2793" max="2793" width="12" style="4" customWidth="1"/>
    <col min="2794" max="2794" width="12.28515625" style="4" customWidth="1"/>
    <col min="2795" max="2796" width="11" style="4" customWidth="1"/>
    <col min="2797" max="2797" width="12.7109375" style="4" customWidth="1"/>
    <col min="2798" max="2799" width="9.28515625" style="4" bestFit="1" customWidth="1"/>
    <col min="2800" max="2802" width="10.140625" style="4" customWidth="1"/>
    <col min="2803" max="2807" width="9.28515625" style="4" bestFit="1" customWidth="1"/>
    <col min="2808" max="2808" width="10.7109375" style="4" bestFit="1" customWidth="1"/>
    <col min="2809" max="2809" width="9.7109375" style="4" bestFit="1" customWidth="1"/>
    <col min="2810" max="2810" width="12.28515625" style="4" customWidth="1"/>
    <col min="2811" max="2811" width="10.7109375" style="4" bestFit="1" customWidth="1"/>
    <col min="2812" max="2812" width="12" style="4" customWidth="1"/>
    <col min="2813" max="2813" width="12.28515625" style="4" customWidth="1"/>
    <col min="2814" max="2815" width="11" style="4" customWidth="1"/>
    <col min="2816" max="2816" width="12.7109375" style="4" customWidth="1"/>
    <col min="2817" max="2818" width="9.140625" style="4"/>
    <col min="2819" max="2819" width="10.140625" style="4" customWidth="1"/>
    <col min="2820" max="2820" width="10.42578125" style="4" customWidth="1"/>
    <col min="2821" max="2834" width="9.140625" style="4"/>
    <col min="2835" max="2835" width="11.5703125" style="4" customWidth="1"/>
    <col min="2836" max="2931" width="9.140625" style="4"/>
    <col min="2932" max="2932" width="17.140625" style="4" customWidth="1"/>
    <col min="2933" max="2933" width="19.85546875" style="4" customWidth="1"/>
    <col min="2934" max="2935" width="9.140625" style="4"/>
    <col min="2936" max="2936" width="10.140625" style="4" bestFit="1" customWidth="1"/>
    <col min="2937" max="2937" width="9.140625" style="4"/>
    <col min="2938" max="2938" width="10" style="4" customWidth="1"/>
    <col min="2939" max="2939" width="9.140625" style="4"/>
    <col min="2940" max="2940" width="10.140625" style="4" bestFit="1" customWidth="1"/>
    <col min="2941" max="2942" width="9.140625" style="4"/>
    <col min="2943" max="2944" width="11.42578125" style="4" customWidth="1"/>
    <col min="2945" max="2945" width="12.5703125" style="4" customWidth="1"/>
    <col min="2946" max="2946" width="11" style="4" customWidth="1"/>
    <col min="2947" max="2952" width="9.140625" style="4"/>
    <col min="2953" max="2954" width="10.140625" style="4" bestFit="1" customWidth="1"/>
    <col min="2955" max="2956" width="10.140625" style="4" customWidth="1"/>
    <col min="2957" max="2959" width="9.28515625" style="4" bestFit="1" customWidth="1"/>
    <col min="2960" max="2960" width="9.28515625" style="4" customWidth="1"/>
    <col min="2961" max="2961" width="10.42578125" style="4" customWidth="1"/>
    <col min="2962" max="2964" width="10.85546875" style="4" customWidth="1"/>
    <col min="2965" max="2966" width="11.28515625" style="4" customWidth="1"/>
    <col min="2967" max="2967" width="11" style="4" customWidth="1"/>
    <col min="2968" max="2968" width="10" style="4" customWidth="1"/>
    <col min="2969" max="2973" width="9.140625" style="4"/>
    <col min="2974" max="2975" width="10.140625" style="4" bestFit="1" customWidth="1"/>
    <col min="2976" max="2977" width="10.140625" style="4" customWidth="1"/>
    <col min="2978" max="2980" width="9.28515625" style="4" bestFit="1" customWidth="1"/>
    <col min="2981" max="2981" width="9.28515625" style="4" customWidth="1"/>
    <col min="2982" max="2982" width="10.42578125" style="4" customWidth="1"/>
    <col min="2983" max="2985" width="10.85546875" style="4" customWidth="1"/>
    <col min="2986" max="2987" width="11.28515625" style="4" customWidth="1"/>
    <col min="2988" max="2988" width="11" style="4" customWidth="1"/>
    <col min="2989" max="2994" width="9.140625" style="4"/>
    <col min="2995" max="2996" width="10.140625" style="4" bestFit="1" customWidth="1"/>
    <col min="2997" max="2998" width="10.140625" style="4" customWidth="1"/>
    <col min="2999" max="3001" width="9.28515625" style="4" bestFit="1" customWidth="1"/>
    <col min="3002" max="3002" width="9.28515625" style="4" customWidth="1"/>
    <col min="3003" max="3003" width="10.42578125" style="4" customWidth="1"/>
    <col min="3004" max="3006" width="10.85546875" style="4" customWidth="1"/>
    <col min="3007" max="3008" width="11.28515625" style="4" customWidth="1"/>
    <col min="3009" max="3010" width="9.28515625" style="4" bestFit="1" customWidth="1"/>
    <col min="3011" max="3013" width="10.140625" style="4" customWidth="1"/>
    <col min="3014" max="3018" width="9.28515625" style="4" bestFit="1" customWidth="1"/>
    <col min="3019" max="3019" width="10.7109375" style="4" bestFit="1" customWidth="1"/>
    <col min="3020" max="3020" width="10.7109375" style="4" customWidth="1"/>
    <col min="3021" max="3021" width="9.7109375" style="4" bestFit="1" customWidth="1"/>
    <col min="3022" max="3022" width="9.7109375" style="4" customWidth="1"/>
    <col min="3023" max="3024" width="12.28515625" style="4" customWidth="1"/>
    <col min="3025" max="3025" width="10.7109375" style="4" bestFit="1" customWidth="1"/>
    <col min="3026" max="3026" width="10.7109375" style="4" customWidth="1"/>
    <col min="3027" max="3028" width="12" style="4" customWidth="1"/>
    <col min="3029" max="3030" width="12.28515625" style="4" customWidth="1"/>
    <col min="3031" max="3033" width="11" style="4" customWidth="1"/>
    <col min="3034" max="3034" width="12.7109375" style="4" customWidth="1"/>
    <col min="3035" max="3036" width="9.28515625" style="4" bestFit="1" customWidth="1"/>
    <col min="3037" max="3039" width="10.140625" style="4" customWidth="1"/>
    <col min="3040" max="3044" width="9.28515625" style="4" bestFit="1" customWidth="1"/>
    <col min="3045" max="3045" width="10.7109375" style="4" bestFit="1" customWidth="1"/>
    <col min="3046" max="3046" width="9.7109375" style="4" bestFit="1" customWidth="1"/>
    <col min="3047" max="3047" width="12.28515625" style="4" customWidth="1"/>
    <col min="3048" max="3048" width="10.7109375" style="4" bestFit="1" customWidth="1"/>
    <col min="3049" max="3049" width="12" style="4" customWidth="1"/>
    <col min="3050" max="3050" width="12.28515625" style="4" customWidth="1"/>
    <col min="3051" max="3052" width="11" style="4" customWidth="1"/>
    <col min="3053" max="3053" width="12.7109375" style="4" customWidth="1"/>
    <col min="3054" max="3055" width="9.28515625" style="4" bestFit="1" customWidth="1"/>
    <col min="3056" max="3058" width="10.140625" style="4" customWidth="1"/>
    <col min="3059" max="3063" width="9.28515625" style="4" bestFit="1" customWidth="1"/>
    <col min="3064" max="3064" width="10.7109375" style="4" bestFit="1" customWidth="1"/>
    <col min="3065" max="3065" width="9.7109375" style="4" bestFit="1" customWidth="1"/>
    <col min="3066" max="3066" width="12.28515625" style="4" customWidth="1"/>
    <col min="3067" max="3067" width="10.7109375" style="4" bestFit="1" customWidth="1"/>
    <col min="3068" max="3068" width="12" style="4" customWidth="1"/>
    <col min="3069" max="3069" width="12.28515625" style="4" customWidth="1"/>
    <col min="3070" max="3071" width="11" style="4" customWidth="1"/>
    <col min="3072" max="3072" width="12.7109375" style="4" customWidth="1"/>
    <col min="3073" max="3074" width="9.140625" style="4"/>
    <col min="3075" max="3075" width="10.140625" style="4" customWidth="1"/>
    <col min="3076" max="3076" width="10.42578125" style="4" customWidth="1"/>
    <col min="3077" max="3090" width="9.140625" style="4"/>
    <col min="3091" max="3091" width="11.5703125" style="4" customWidth="1"/>
    <col min="3092" max="3187" width="9.140625" style="4"/>
    <col min="3188" max="3188" width="17.140625" style="4" customWidth="1"/>
    <col min="3189" max="3189" width="19.85546875" style="4" customWidth="1"/>
    <col min="3190" max="3191" width="9.140625" style="4"/>
    <col min="3192" max="3192" width="10.140625" style="4" bestFit="1" customWidth="1"/>
    <col min="3193" max="3193" width="9.140625" style="4"/>
    <col min="3194" max="3194" width="10" style="4" customWidth="1"/>
    <col min="3195" max="3195" width="9.140625" style="4"/>
    <col min="3196" max="3196" width="10.140625" style="4" bestFit="1" customWidth="1"/>
    <col min="3197" max="3198" width="9.140625" style="4"/>
    <col min="3199" max="3200" width="11.42578125" style="4" customWidth="1"/>
    <col min="3201" max="3201" width="12.5703125" style="4" customWidth="1"/>
    <col min="3202" max="3202" width="11" style="4" customWidth="1"/>
    <col min="3203" max="3208" width="9.140625" style="4"/>
    <col min="3209" max="3210" width="10.140625" style="4" bestFit="1" customWidth="1"/>
    <col min="3211" max="3212" width="10.140625" style="4" customWidth="1"/>
    <col min="3213" max="3215" width="9.28515625" style="4" bestFit="1" customWidth="1"/>
    <col min="3216" max="3216" width="9.28515625" style="4" customWidth="1"/>
    <col min="3217" max="3217" width="10.42578125" style="4" customWidth="1"/>
    <col min="3218" max="3220" width="10.85546875" style="4" customWidth="1"/>
    <col min="3221" max="3222" width="11.28515625" style="4" customWidth="1"/>
    <col min="3223" max="3223" width="11" style="4" customWidth="1"/>
    <col min="3224" max="3224" width="10" style="4" customWidth="1"/>
    <col min="3225" max="3229" width="9.140625" style="4"/>
    <col min="3230" max="3231" width="10.140625" style="4" bestFit="1" customWidth="1"/>
    <col min="3232" max="3233" width="10.140625" style="4" customWidth="1"/>
    <col min="3234" max="3236" width="9.28515625" style="4" bestFit="1" customWidth="1"/>
    <col min="3237" max="3237" width="9.28515625" style="4" customWidth="1"/>
    <col min="3238" max="3238" width="10.42578125" style="4" customWidth="1"/>
    <col min="3239" max="3241" width="10.85546875" style="4" customWidth="1"/>
    <col min="3242" max="3243" width="11.28515625" style="4" customWidth="1"/>
    <col min="3244" max="3244" width="11" style="4" customWidth="1"/>
    <col min="3245" max="3250" width="9.140625" style="4"/>
    <col min="3251" max="3252" width="10.140625" style="4" bestFit="1" customWidth="1"/>
    <col min="3253" max="3254" width="10.140625" style="4" customWidth="1"/>
    <col min="3255" max="3257" width="9.28515625" style="4" bestFit="1" customWidth="1"/>
    <col min="3258" max="3258" width="9.28515625" style="4" customWidth="1"/>
    <col min="3259" max="3259" width="10.42578125" style="4" customWidth="1"/>
    <col min="3260" max="3262" width="10.85546875" style="4" customWidth="1"/>
    <col min="3263" max="3264" width="11.28515625" style="4" customWidth="1"/>
    <col min="3265" max="3266" width="9.28515625" style="4" bestFit="1" customWidth="1"/>
    <col min="3267" max="3269" width="10.140625" style="4" customWidth="1"/>
    <col min="3270" max="3274" width="9.28515625" style="4" bestFit="1" customWidth="1"/>
    <col min="3275" max="3275" width="10.7109375" style="4" bestFit="1" customWidth="1"/>
    <col min="3276" max="3276" width="10.7109375" style="4" customWidth="1"/>
    <col min="3277" max="3277" width="9.7109375" style="4" bestFit="1" customWidth="1"/>
    <col min="3278" max="3278" width="9.7109375" style="4" customWidth="1"/>
    <col min="3279" max="3280" width="12.28515625" style="4" customWidth="1"/>
    <col min="3281" max="3281" width="10.7109375" style="4" bestFit="1" customWidth="1"/>
    <col min="3282" max="3282" width="10.7109375" style="4" customWidth="1"/>
    <col min="3283" max="3284" width="12" style="4" customWidth="1"/>
    <col min="3285" max="3286" width="12.28515625" style="4" customWidth="1"/>
    <col min="3287" max="3289" width="11" style="4" customWidth="1"/>
    <col min="3290" max="3290" width="12.7109375" style="4" customWidth="1"/>
    <col min="3291" max="3292" width="9.28515625" style="4" bestFit="1" customWidth="1"/>
    <col min="3293" max="3295" width="10.140625" style="4" customWidth="1"/>
    <col min="3296" max="3300" width="9.28515625" style="4" bestFit="1" customWidth="1"/>
    <col min="3301" max="3301" width="10.7109375" style="4" bestFit="1" customWidth="1"/>
    <col min="3302" max="3302" width="9.7109375" style="4" bestFit="1" customWidth="1"/>
    <col min="3303" max="3303" width="12.28515625" style="4" customWidth="1"/>
    <col min="3304" max="3304" width="10.7109375" style="4" bestFit="1" customWidth="1"/>
    <col min="3305" max="3305" width="12" style="4" customWidth="1"/>
    <col min="3306" max="3306" width="12.28515625" style="4" customWidth="1"/>
    <col min="3307" max="3308" width="11" style="4" customWidth="1"/>
    <col min="3309" max="3309" width="12.7109375" style="4" customWidth="1"/>
    <col min="3310" max="3311" width="9.28515625" style="4" bestFit="1" customWidth="1"/>
    <col min="3312" max="3314" width="10.140625" style="4" customWidth="1"/>
    <col min="3315" max="3319" width="9.28515625" style="4" bestFit="1" customWidth="1"/>
    <col min="3320" max="3320" width="10.7109375" style="4" bestFit="1" customWidth="1"/>
    <col min="3321" max="3321" width="9.7109375" style="4" bestFit="1" customWidth="1"/>
    <col min="3322" max="3322" width="12.28515625" style="4" customWidth="1"/>
    <col min="3323" max="3323" width="10.7109375" style="4" bestFit="1" customWidth="1"/>
    <col min="3324" max="3324" width="12" style="4" customWidth="1"/>
    <col min="3325" max="3325" width="12.28515625" style="4" customWidth="1"/>
    <col min="3326" max="3327" width="11" style="4" customWidth="1"/>
    <col min="3328" max="3328" width="12.7109375" style="4" customWidth="1"/>
    <col min="3329" max="3330" width="9.140625" style="4"/>
    <col min="3331" max="3331" width="10.140625" style="4" customWidth="1"/>
    <col min="3332" max="3332" width="10.42578125" style="4" customWidth="1"/>
    <col min="3333" max="3346" width="9.140625" style="4"/>
    <col min="3347" max="3347" width="11.5703125" style="4" customWidth="1"/>
    <col min="3348" max="3443" width="9.140625" style="4"/>
    <col min="3444" max="3444" width="17.140625" style="4" customWidth="1"/>
    <col min="3445" max="3445" width="19.85546875" style="4" customWidth="1"/>
    <col min="3446" max="3447" width="9.140625" style="4"/>
    <col min="3448" max="3448" width="10.140625" style="4" bestFit="1" customWidth="1"/>
    <col min="3449" max="3449" width="9.140625" style="4"/>
    <col min="3450" max="3450" width="10" style="4" customWidth="1"/>
    <col min="3451" max="3451" width="9.140625" style="4"/>
    <col min="3452" max="3452" width="10.140625" style="4" bestFit="1" customWidth="1"/>
    <col min="3453" max="3454" width="9.140625" style="4"/>
    <col min="3455" max="3456" width="11.42578125" style="4" customWidth="1"/>
    <col min="3457" max="3457" width="12.5703125" style="4" customWidth="1"/>
    <col min="3458" max="3458" width="11" style="4" customWidth="1"/>
    <col min="3459" max="3464" width="9.140625" style="4"/>
    <col min="3465" max="3466" width="10.140625" style="4" bestFit="1" customWidth="1"/>
    <col min="3467" max="3468" width="10.140625" style="4" customWidth="1"/>
    <col min="3469" max="3471" width="9.28515625" style="4" bestFit="1" customWidth="1"/>
    <col min="3472" max="3472" width="9.28515625" style="4" customWidth="1"/>
    <col min="3473" max="3473" width="10.42578125" style="4" customWidth="1"/>
    <col min="3474" max="3476" width="10.85546875" style="4" customWidth="1"/>
    <col min="3477" max="3478" width="11.28515625" style="4" customWidth="1"/>
    <col min="3479" max="3479" width="11" style="4" customWidth="1"/>
    <col min="3480" max="3480" width="10" style="4" customWidth="1"/>
    <col min="3481" max="3485" width="9.140625" style="4"/>
    <col min="3486" max="3487" width="10.140625" style="4" bestFit="1" customWidth="1"/>
    <col min="3488" max="3489" width="10.140625" style="4" customWidth="1"/>
    <col min="3490" max="3492" width="9.28515625" style="4" bestFit="1" customWidth="1"/>
    <col min="3493" max="3493" width="9.28515625" style="4" customWidth="1"/>
    <col min="3494" max="3494" width="10.42578125" style="4" customWidth="1"/>
    <col min="3495" max="3497" width="10.85546875" style="4" customWidth="1"/>
    <col min="3498" max="3499" width="11.28515625" style="4" customWidth="1"/>
    <col min="3500" max="3500" width="11" style="4" customWidth="1"/>
    <col min="3501" max="3506" width="9.140625" style="4"/>
    <col min="3507" max="3508" width="10.140625" style="4" bestFit="1" customWidth="1"/>
    <col min="3509" max="3510" width="10.140625" style="4" customWidth="1"/>
    <col min="3511" max="3513" width="9.28515625" style="4" bestFit="1" customWidth="1"/>
    <col min="3514" max="3514" width="9.28515625" style="4" customWidth="1"/>
    <col min="3515" max="3515" width="10.42578125" style="4" customWidth="1"/>
    <col min="3516" max="3518" width="10.85546875" style="4" customWidth="1"/>
    <col min="3519" max="3520" width="11.28515625" style="4" customWidth="1"/>
    <col min="3521" max="3522" width="9.28515625" style="4" bestFit="1" customWidth="1"/>
    <col min="3523" max="3525" width="10.140625" style="4" customWidth="1"/>
    <col min="3526" max="3530" width="9.28515625" style="4" bestFit="1" customWidth="1"/>
    <col min="3531" max="3531" width="10.7109375" style="4" bestFit="1" customWidth="1"/>
    <col min="3532" max="3532" width="10.7109375" style="4" customWidth="1"/>
    <col min="3533" max="3533" width="9.7109375" style="4" bestFit="1" customWidth="1"/>
    <col min="3534" max="3534" width="9.7109375" style="4" customWidth="1"/>
    <col min="3535" max="3536" width="12.28515625" style="4" customWidth="1"/>
    <col min="3537" max="3537" width="10.7109375" style="4" bestFit="1" customWidth="1"/>
    <col min="3538" max="3538" width="10.7109375" style="4" customWidth="1"/>
    <col min="3539" max="3540" width="12" style="4" customWidth="1"/>
    <col min="3541" max="3542" width="12.28515625" style="4" customWidth="1"/>
    <col min="3543" max="3545" width="11" style="4" customWidth="1"/>
    <col min="3546" max="3546" width="12.7109375" style="4" customWidth="1"/>
    <col min="3547" max="3548" width="9.28515625" style="4" bestFit="1" customWidth="1"/>
    <col min="3549" max="3551" width="10.140625" style="4" customWidth="1"/>
    <col min="3552" max="3556" width="9.28515625" style="4" bestFit="1" customWidth="1"/>
    <col min="3557" max="3557" width="10.7109375" style="4" bestFit="1" customWidth="1"/>
    <col min="3558" max="3558" width="9.7109375" style="4" bestFit="1" customWidth="1"/>
    <col min="3559" max="3559" width="12.28515625" style="4" customWidth="1"/>
    <col min="3560" max="3560" width="10.7109375" style="4" bestFit="1" customWidth="1"/>
    <col min="3561" max="3561" width="12" style="4" customWidth="1"/>
    <col min="3562" max="3562" width="12.28515625" style="4" customWidth="1"/>
    <col min="3563" max="3564" width="11" style="4" customWidth="1"/>
    <col min="3565" max="3565" width="12.7109375" style="4" customWidth="1"/>
    <col min="3566" max="3567" width="9.28515625" style="4" bestFit="1" customWidth="1"/>
    <col min="3568" max="3570" width="10.140625" style="4" customWidth="1"/>
    <col min="3571" max="3575" width="9.28515625" style="4" bestFit="1" customWidth="1"/>
    <col min="3576" max="3576" width="10.7109375" style="4" bestFit="1" customWidth="1"/>
    <col min="3577" max="3577" width="9.7109375" style="4" bestFit="1" customWidth="1"/>
    <col min="3578" max="3578" width="12.28515625" style="4" customWidth="1"/>
    <col min="3579" max="3579" width="10.7109375" style="4" bestFit="1" customWidth="1"/>
    <col min="3580" max="3580" width="12" style="4" customWidth="1"/>
    <col min="3581" max="3581" width="12.28515625" style="4" customWidth="1"/>
    <col min="3582" max="3583" width="11" style="4" customWidth="1"/>
    <col min="3584" max="3584" width="12.7109375" style="4" customWidth="1"/>
    <col min="3585" max="3586" width="9.140625" style="4"/>
    <col min="3587" max="3587" width="10.140625" style="4" customWidth="1"/>
    <col min="3588" max="3588" width="10.42578125" style="4" customWidth="1"/>
    <col min="3589" max="3602" width="9.140625" style="4"/>
    <col min="3603" max="3603" width="11.5703125" style="4" customWidth="1"/>
    <col min="3604" max="3699" width="9.140625" style="4"/>
    <col min="3700" max="3700" width="17.140625" style="4" customWidth="1"/>
    <col min="3701" max="3701" width="19.85546875" style="4" customWidth="1"/>
    <col min="3702" max="3703" width="9.140625" style="4"/>
    <col min="3704" max="3704" width="10.140625" style="4" bestFit="1" customWidth="1"/>
    <col min="3705" max="3705" width="9.140625" style="4"/>
    <col min="3706" max="3706" width="10" style="4" customWidth="1"/>
    <col min="3707" max="3707" width="9.140625" style="4"/>
    <col min="3708" max="3708" width="10.140625" style="4" bestFit="1" customWidth="1"/>
    <col min="3709" max="3710" width="9.140625" style="4"/>
    <col min="3711" max="3712" width="11.42578125" style="4" customWidth="1"/>
    <col min="3713" max="3713" width="12.5703125" style="4" customWidth="1"/>
    <col min="3714" max="3714" width="11" style="4" customWidth="1"/>
    <col min="3715" max="3720" width="9.140625" style="4"/>
    <col min="3721" max="3722" width="10.140625" style="4" bestFit="1" customWidth="1"/>
    <col min="3723" max="3724" width="10.140625" style="4" customWidth="1"/>
    <col min="3725" max="3727" width="9.28515625" style="4" bestFit="1" customWidth="1"/>
    <col min="3728" max="3728" width="9.28515625" style="4" customWidth="1"/>
    <col min="3729" max="3729" width="10.42578125" style="4" customWidth="1"/>
    <col min="3730" max="3732" width="10.85546875" style="4" customWidth="1"/>
    <col min="3733" max="3734" width="11.28515625" style="4" customWidth="1"/>
    <col min="3735" max="3735" width="11" style="4" customWidth="1"/>
    <col min="3736" max="3736" width="10" style="4" customWidth="1"/>
    <col min="3737" max="3741" width="9.140625" style="4"/>
    <col min="3742" max="3743" width="10.140625" style="4" bestFit="1" customWidth="1"/>
    <col min="3744" max="3745" width="10.140625" style="4" customWidth="1"/>
    <col min="3746" max="3748" width="9.28515625" style="4" bestFit="1" customWidth="1"/>
    <col min="3749" max="3749" width="9.28515625" style="4" customWidth="1"/>
    <col min="3750" max="3750" width="10.42578125" style="4" customWidth="1"/>
    <col min="3751" max="3753" width="10.85546875" style="4" customWidth="1"/>
    <col min="3754" max="3755" width="11.28515625" style="4" customWidth="1"/>
    <col min="3756" max="3756" width="11" style="4" customWidth="1"/>
    <col min="3757" max="3762" width="9.140625" style="4"/>
    <col min="3763" max="3764" width="10.140625" style="4" bestFit="1" customWidth="1"/>
    <col min="3765" max="3766" width="10.140625" style="4" customWidth="1"/>
    <col min="3767" max="3769" width="9.28515625" style="4" bestFit="1" customWidth="1"/>
    <col min="3770" max="3770" width="9.28515625" style="4" customWidth="1"/>
    <col min="3771" max="3771" width="10.42578125" style="4" customWidth="1"/>
    <col min="3772" max="3774" width="10.85546875" style="4" customWidth="1"/>
    <col min="3775" max="3776" width="11.28515625" style="4" customWidth="1"/>
    <col min="3777" max="3778" width="9.28515625" style="4" bestFit="1" customWidth="1"/>
    <col min="3779" max="3781" width="10.140625" style="4" customWidth="1"/>
    <col min="3782" max="3786" width="9.28515625" style="4" bestFit="1" customWidth="1"/>
    <col min="3787" max="3787" width="10.7109375" style="4" bestFit="1" customWidth="1"/>
    <col min="3788" max="3788" width="10.7109375" style="4" customWidth="1"/>
    <col min="3789" max="3789" width="9.7109375" style="4" bestFit="1" customWidth="1"/>
    <col min="3790" max="3790" width="9.7109375" style="4" customWidth="1"/>
    <col min="3791" max="3792" width="12.28515625" style="4" customWidth="1"/>
    <col min="3793" max="3793" width="10.7109375" style="4" bestFit="1" customWidth="1"/>
    <col min="3794" max="3794" width="10.7109375" style="4" customWidth="1"/>
    <col min="3795" max="3796" width="12" style="4" customWidth="1"/>
    <col min="3797" max="3798" width="12.28515625" style="4" customWidth="1"/>
    <col min="3799" max="3801" width="11" style="4" customWidth="1"/>
    <col min="3802" max="3802" width="12.7109375" style="4" customWidth="1"/>
    <col min="3803" max="3804" width="9.28515625" style="4" bestFit="1" customWidth="1"/>
    <col min="3805" max="3807" width="10.140625" style="4" customWidth="1"/>
    <col min="3808" max="3812" width="9.28515625" style="4" bestFit="1" customWidth="1"/>
    <col min="3813" max="3813" width="10.7109375" style="4" bestFit="1" customWidth="1"/>
    <col min="3814" max="3814" width="9.7109375" style="4" bestFit="1" customWidth="1"/>
    <col min="3815" max="3815" width="12.28515625" style="4" customWidth="1"/>
    <col min="3816" max="3816" width="10.7109375" style="4" bestFit="1" customWidth="1"/>
    <col min="3817" max="3817" width="12" style="4" customWidth="1"/>
    <col min="3818" max="3818" width="12.28515625" style="4" customWidth="1"/>
    <col min="3819" max="3820" width="11" style="4" customWidth="1"/>
    <col min="3821" max="3821" width="12.7109375" style="4" customWidth="1"/>
    <col min="3822" max="3823" width="9.28515625" style="4" bestFit="1" customWidth="1"/>
    <col min="3824" max="3826" width="10.140625" style="4" customWidth="1"/>
    <col min="3827" max="3831" width="9.28515625" style="4" bestFit="1" customWidth="1"/>
    <col min="3832" max="3832" width="10.7109375" style="4" bestFit="1" customWidth="1"/>
    <col min="3833" max="3833" width="9.7109375" style="4" bestFit="1" customWidth="1"/>
    <col min="3834" max="3834" width="12.28515625" style="4" customWidth="1"/>
    <col min="3835" max="3835" width="10.7109375" style="4" bestFit="1" customWidth="1"/>
    <col min="3836" max="3836" width="12" style="4" customWidth="1"/>
    <col min="3837" max="3837" width="12.28515625" style="4" customWidth="1"/>
    <col min="3838" max="3839" width="11" style="4" customWidth="1"/>
    <col min="3840" max="3840" width="12.7109375" style="4" customWidth="1"/>
    <col min="3841" max="3842" width="9.140625" style="4"/>
    <col min="3843" max="3843" width="10.140625" style="4" customWidth="1"/>
    <col min="3844" max="3844" width="10.42578125" style="4" customWidth="1"/>
    <col min="3845" max="3858" width="9.140625" style="4"/>
    <col min="3859" max="3859" width="11.5703125" style="4" customWidth="1"/>
    <col min="3860" max="3955" width="9.140625" style="4"/>
    <col min="3956" max="3956" width="17.140625" style="4" customWidth="1"/>
    <col min="3957" max="3957" width="19.85546875" style="4" customWidth="1"/>
    <col min="3958" max="3959" width="9.140625" style="4"/>
    <col min="3960" max="3960" width="10.140625" style="4" bestFit="1" customWidth="1"/>
    <col min="3961" max="3961" width="9.140625" style="4"/>
    <col min="3962" max="3962" width="10" style="4" customWidth="1"/>
    <col min="3963" max="3963" width="9.140625" style="4"/>
    <col min="3964" max="3964" width="10.140625" style="4" bestFit="1" customWidth="1"/>
    <col min="3965" max="3966" width="9.140625" style="4"/>
    <col min="3967" max="3968" width="11.42578125" style="4" customWidth="1"/>
    <col min="3969" max="3969" width="12.5703125" style="4" customWidth="1"/>
    <col min="3970" max="3970" width="11" style="4" customWidth="1"/>
    <col min="3971" max="3976" width="9.140625" style="4"/>
    <col min="3977" max="3978" width="10.140625" style="4" bestFit="1" customWidth="1"/>
    <col min="3979" max="3980" width="10.140625" style="4" customWidth="1"/>
    <col min="3981" max="3983" width="9.28515625" style="4" bestFit="1" customWidth="1"/>
    <col min="3984" max="3984" width="9.28515625" style="4" customWidth="1"/>
    <col min="3985" max="3985" width="10.42578125" style="4" customWidth="1"/>
    <col min="3986" max="3988" width="10.85546875" style="4" customWidth="1"/>
    <col min="3989" max="3990" width="11.28515625" style="4" customWidth="1"/>
    <col min="3991" max="3991" width="11" style="4" customWidth="1"/>
    <col min="3992" max="3992" width="10" style="4" customWidth="1"/>
    <col min="3993" max="3997" width="9.140625" style="4"/>
    <col min="3998" max="3999" width="10.140625" style="4" bestFit="1" customWidth="1"/>
    <col min="4000" max="4001" width="10.140625" style="4" customWidth="1"/>
    <col min="4002" max="4004" width="9.28515625" style="4" bestFit="1" customWidth="1"/>
    <col min="4005" max="4005" width="9.28515625" style="4" customWidth="1"/>
    <col min="4006" max="4006" width="10.42578125" style="4" customWidth="1"/>
    <col min="4007" max="4009" width="10.85546875" style="4" customWidth="1"/>
    <col min="4010" max="4011" width="11.28515625" style="4" customWidth="1"/>
    <col min="4012" max="4012" width="11" style="4" customWidth="1"/>
    <col min="4013" max="4018" width="9.140625" style="4"/>
    <col min="4019" max="4020" width="10.140625" style="4" bestFit="1" customWidth="1"/>
    <col min="4021" max="4022" width="10.140625" style="4" customWidth="1"/>
    <col min="4023" max="4025" width="9.28515625" style="4" bestFit="1" customWidth="1"/>
    <col min="4026" max="4026" width="9.28515625" style="4" customWidth="1"/>
    <col min="4027" max="4027" width="10.42578125" style="4" customWidth="1"/>
    <col min="4028" max="4030" width="10.85546875" style="4" customWidth="1"/>
    <col min="4031" max="4032" width="11.28515625" style="4" customWidth="1"/>
    <col min="4033" max="4034" width="9.28515625" style="4" bestFit="1" customWidth="1"/>
    <col min="4035" max="4037" width="10.140625" style="4" customWidth="1"/>
    <col min="4038" max="4042" width="9.28515625" style="4" bestFit="1" customWidth="1"/>
    <col min="4043" max="4043" width="10.7109375" style="4" bestFit="1" customWidth="1"/>
    <col min="4044" max="4044" width="10.7109375" style="4" customWidth="1"/>
    <col min="4045" max="4045" width="9.7109375" style="4" bestFit="1" customWidth="1"/>
    <col min="4046" max="4046" width="9.7109375" style="4" customWidth="1"/>
    <col min="4047" max="4048" width="12.28515625" style="4" customWidth="1"/>
    <col min="4049" max="4049" width="10.7109375" style="4" bestFit="1" customWidth="1"/>
    <col min="4050" max="4050" width="10.7109375" style="4" customWidth="1"/>
    <col min="4051" max="4052" width="12" style="4" customWidth="1"/>
    <col min="4053" max="4054" width="12.28515625" style="4" customWidth="1"/>
    <col min="4055" max="4057" width="11" style="4" customWidth="1"/>
    <col min="4058" max="4058" width="12.7109375" style="4" customWidth="1"/>
    <col min="4059" max="4060" width="9.28515625" style="4" bestFit="1" customWidth="1"/>
    <col min="4061" max="4063" width="10.140625" style="4" customWidth="1"/>
    <col min="4064" max="4068" width="9.28515625" style="4" bestFit="1" customWidth="1"/>
    <col min="4069" max="4069" width="10.7109375" style="4" bestFit="1" customWidth="1"/>
    <col min="4070" max="4070" width="9.7109375" style="4" bestFit="1" customWidth="1"/>
    <col min="4071" max="4071" width="12.28515625" style="4" customWidth="1"/>
    <col min="4072" max="4072" width="10.7109375" style="4" bestFit="1" customWidth="1"/>
    <col min="4073" max="4073" width="12" style="4" customWidth="1"/>
    <col min="4074" max="4074" width="12.28515625" style="4" customWidth="1"/>
    <col min="4075" max="4076" width="11" style="4" customWidth="1"/>
    <col min="4077" max="4077" width="12.7109375" style="4" customWidth="1"/>
    <col min="4078" max="4079" width="9.28515625" style="4" bestFit="1" customWidth="1"/>
    <col min="4080" max="4082" width="10.140625" style="4" customWidth="1"/>
    <col min="4083" max="4087" width="9.28515625" style="4" bestFit="1" customWidth="1"/>
    <col min="4088" max="4088" width="10.7109375" style="4" bestFit="1" customWidth="1"/>
    <col min="4089" max="4089" width="9.7109375" style="4" bestFit="1" customWidth="1"/>
    <col min="4090" max="4090" width="12.28515625" style="4" customWidth="1"/>
    <col min="4091" max="4091" width="10.7109375" style="4" bestFit="1" customWidth="1"/>
    <col min="4092" max="4092" width="12" style="4" customWidth="1"/>
    <col min="4093" max="4093" width="12.28515625" style="4" customWidth="1"/>
    <col min="4094" max="4095" width="11" style="4" customWidth="1"/>
    <col min="4096" max="4096" width="12.7109375" style="4" customWidth="1"/>
    <col min="4097" max="4098" width="9.140625" style="4"/>
    <col min="4099" max="4099" width="10.140625" style="4" customWidth="1"/>
    <col min="4100" max="4100" width="10.42578125" style="4" customWidth="1"/>
    <col min="4101" max="4114" width="9.140625" style="4"/>
    <col min="4115" max="4115" width="11.5703125" style="4" customWidth="1"/>
    <col min="4116" max="4211" width="9.140625" style="4"/>
    <col min="4212" max="4212" width="17.140625" style="4" customWidth="1"/>
    <col min="4213" max="4213" width="19.85546875" style="4" customWidth="1"/>
    <col min="4214" max="4215" width="9.140625" style="4"/>
    <col min="4216" max="4216" width="10.140625" style="4" bestFit="1" customWidth="1"/>
    <col min="4217" max="4217" width="9.140625" style="4"/>
    <col min="4218" max="4218" width="10" style="4" customWidth="1"/>
    <col min="4219" max="4219" width="9.140625" style="4"/>
    <col min="4220" max="4220" width="10.140625" style="4" bestFit="1" customWidth="1"/>
    <col min="4221" max="4222" width="9.140625" style="4"/>
    <col min="4223" max="4224" width="11.42578125" style="4" customWidth="1"/>
    <col min="4225" max="4225" width="12.5703125" style="4" customWidth="1"/>
    <col min="4226" max="4226" width="11" style="4" customWidth="1"/>
    <col min="4227" max="4232" width="9.140625" style="4"/>
    <col min="4233" max="4234" width="10.140625" style="4" bestFit="1" customWidth="1"/>
    <col min="4235" max="4236" width="10.140625" style="4" customWidth="1"/>
    <col min="4237" max="4239" width="9.28515625" style="4" bestFit="1" customWidth="1"/>
    <col min="4240" max="4240" width="9.28515625" style="4" customWidth="1"/>
    <col min="4241" max="4241" width="10.42578125" style="4" customWidth="1"/>
    <col min="4242" max="4244" width="10.85546875" style="4" customWidth="1"/>
    <col min="4245" max="4246" width="11.28515625" style="4" customWidth="1"/>
    <col min="4247" max="4247" width="11" style="4" customWidth="1"/>
    <col min="4248" max="4248" width="10" style="4" customWidth="1"/>
    <col min="4249" max="4253" width="9.140625" style="4"/>
    <col min="4254" max="4255" width="10.140625" style="4" bestFit="1" customWidth="1"/>
    <col min="4256" max="4257" width="10.140625" style="4" customWidth="1"/>
    <col min="4258" max="4260" width="9.28515625" style="4" bestFit="1" customWidth="1"/>
    <col min="4261" max="4261" width="9.28515625" style="4" customWidth="1"/>
    <col min="4262" max="4262" width="10.42578125" style="4" customWidth="1"/>
    <col min="4263" max="4265" width="10.85546875" style="4" customWidth="1"/>
    <col min="4266" max="4267" width="11.28515625" style="4" customWidth="1"/>
    <col min="4268" max="4268" width="11" style="4" customWidth="1"/>
    <col min="4269" max="4274" width="9.140625" style="4"/>
    <col min="4275" max="4276" width="10.140625" style="4" bestFit="1" customWidth="1"/>
    <col min="4277" max="4278" width="10.140625" style="4" customWidth="1"/>
    <col min="4279" max="4281" width="9.28515625" style="4" bestFit="1" customWidth="1"/>
    <col min="4282" max="4282" width="9.28515625" style="4" customWidth="1"/>
    <col min="4283" max="4283" width="10.42578125" style="4" customWidth="1"/>
    <col min="4284" max="4286" width="10.85546875" style="4" customWidth="1"/>
    <col min="4287" max="4288" width="11.28515625" style="4" customWidth="1"/>
    <col min="4289" max="4290" width="9.28515625" style="4" bestFit="1" customWidth="1"/>
    <col min="4291" max="4293" width="10.140625" style="4" customWidth="1"/>
    <col min="4294" max="4298" width="9.28515625" style="4" bestFit="1" customWidth="1"/>
    <col min="4299" max="4299" width="10.7109375" style="4" bestFit="1" customWidth="1"/>
    <col min="4300" max="4300" width="10.7109375" style="4" customWidth="1"/>
    <col min="4301" max="4301" width="9.7109375" style="4" bestFit="1" customWidth="1"/>
    <col min="4302" max="4302" width="9.7109375" style="4" customWidth="1"/>
    <col min="4303" max="4304" width="12.28515625" style="4" customWidth="1"/>
    <col min="4305" max="4305" width="10.7109375" style="4" bestFit="1" customWidth="1"/>
    <col min="4306" max="4306" width="10.7109375" style="4" customWidth="1"/>
    <col min="4307" max="4308" width="12" style="4" customWidth="1"/>
    <col min="4309" max="4310" width="12.28515625" style="4" customWidth="1"/>
    <col min="4311" max="4313" width="11" style="4" customWidth="1"/>
    <col min="4314" max="4314" width="12.7109375" style="4" customWidth="1"/>
    <col min="4315" max="4316" width="9.28515625" style="4" bestFit="1" customWidth="1"/>
    <col min="4317" max="4319" width="10.140625" style="4" customWidth="1"/>
    <col min="4320" max="4324" width="9.28515625" style="4" bestFit="1" customWidth="1"/>
    <col min="4325" max="4325" width="10.7109375" style="4" bestFit="1" customWidth="1"/>
    <col min="4326" max="4326" width="9.7109375" style="4" bestFit="1" customWidth="1"/>
    <col min="4327" max="4327" width="12.28515625" style="4" customWidth="1"/>
    <col min="4328" max="4328" width="10.7109375" style="4" bestFit="1" customWidth="1"/>
    <col min="4329" max="4329" width="12" style="4" customWidth="1"/>
    <col min="4330" max="4330" width="12.28515625" style="4" customWidth="1"/>
    <col min="4331" max="4332" width="11" style="4" customWidth="1"/>
    <col min="4333" max="4333" width="12.7109375" style="4" customWidth="1"/>
    <col min="4334" max="4335" width="9.28515625" style="4" bestFit="1" customWidth="1"/>
    <col min="4336" max="4338" width="10.140625" style="4" customWidth="1"/>
    <col min="4339" max="4343" width="9.28515625" style="4" bestFit="1" customWidth="1"/>
    <col min="4344" max="4344" width="10.7109375" style="4" bestFit="1" customWidth="1"/>
    <col min="4345" max="4345" width="9.7109375" style="4" bestFit="1" customWidth="1"/>
    <col min="4346" max="4346" width="12.28515625" style="4" customWidth="1"/>
    <col min="4347" max="4347" width="10.7109375" style="4" bestFit="1" customWidth="1"/>
    <col min="4348" max="4348" width="12" style="4" customWidth="1"/>
    <col min="4349" max="4349" width="12.28515625" style="4" customWidth="1"/>
    <col min="4350" max="4351" width="11" style="4" customWidth="1"/>
    <col min="4352" max="4352" width="12.7109375" style="4" customWidth="1"/>
    <col min="4353" max="4354" width="9.140625" style="4"/>
    <col min="4355" max="4355" width="10.140625" style="4" customWidth="1"/>
    <col min="4356" max="4356" width="10.42578125" style="4" customWidth="1"/>
    <col min="4357" max="4370" width="9.140625" style="4"/>
    <col min="4371" max="4371" width="11.5703125" style="4" customWidth="1"/>
    <col min="4372" max="4467" width="9.140625" style="4"/>
    <col min="4468" max="4468" width="17.140625" style="4" customWidth="1"/>
    <col min="4469" max="4469" width="19.85546875" style="4" customWidth="1"/>
    <col min="4470" max="4471" width="9.140625" style="4"/>
    <col min="4472" max="4472" width="10.140625" style="4" bestFit="1" customWidth="1"/>
    <col min="4473" max="4473" width="9.140625" style="4"/>
    <col min="4474" max="4474" width="10" style="4" customWidth="1"/>
    <col min="4475" max="4475" width="9.140625" style="4"/>
    <col min="4476" max="4476" width="10.140625" style="4" bestFit="1" customWidth="1"/>
    <col min="4477" max="4478" width="9.140625" style="4"/>
    <col min="4479" max="4480" width="11.42578125" style="4" customWidth="1"/>
    <col min="4481" max="4481" width="12.5703125" style="4" customWidth="1"/>
    <col min="4482" max="4482" width="11" style="4" customWidth="1"/>
    <col min="4483" max="4488" width="9.140625" style="4"/>
    <col min="4489" max="4490" width="10.140625" style="4" bestFit="1" customWidth="1"/>
    <col min="4491" max="4492" width="10.140625" style="4" customWidth="1"/>
    <col min="4493" max="4495" width="9.28515625" style="4" bestFit="1" customWidth="1"/>
    <col min="4496" max="4496" width="9.28515625" style="4" customWidth="1"/>
    <col min="4497" max="4497" width="10.42578125" style="4" customWidth="1"/>
    <col min="4498" max="4500" width="10.85546875" style="4" customWidth="1"/>
    <col min="4501" max="4502" width="11.28515625" style="4" customWidth="1"/>
    <col min="4503" max="4503" width="11" style="4" customWidth="1"/>
    <col min="4504" max="4504" width="10" style="4" customWidth="1"/>
    <col min="4505" max="4509" width="9.140625" style="4"/>
    <col min="4510" max="4511" width="10.140625" style="4" bestFit="1" customWidth="1"/>
    <col min="4512" max="4513" width="10.140625" style="4" customWidth="1"/>
    <col min="4514" max="4516" width="9.28515625" style="4" bestFit="1" customWidth="1"/>
    <col min="4517" max="4517" width="9.28515625" style="4" customWidth="1"/>
    <col min="4518" max="4518" width="10.42578125" style="4" customWidth="1"/>
    <col min="4519" max="4521" width="10.85546875" style="4" customWidth="1"/>
    <col min="4522" max="4523" width="11.28515625" style="4" customWidth="1"/>
    <col min="4524" max="4524" width="11" style="4" customWidth="1"/>
    <col min="4525" max="4530" width="9.140625" style="4"/>
    <col min="4531" max="4532" width="10.140625" style="4" bestFit="1" customWidth="1"/>
    <col min="4533" max="4534" width="10.140625" style="4" customWidth="1"/>
    <col min="4535" max="4537" width="9.28515625" style="4" bestFit="1" customWidth="1"/>
    <col min="4538" max="4538" width="9.28515625" style="4" customWidth="1"/>
    <col min="4539" max="4539" width="10.42578125" style="4" customWidth="1"/>
    <col min="4540" max="4542" width="10.85546875" style="4" customWidth="1"/>
    <col min="4543" max="4544" width="11.28515625" style="4" customWidth="1"/>
    <col min="4545" max="4546" width="9.28515625" style="4" bestFit="1" customWidth="1"/>
    <col min="4547" max="4549" width="10.140625" style="4" customWidth="1"/>
    <col min="4550" max="4554" width="9.28515625" style="4" bestFit="1" customWidth="1"/>
    <col min="4555" max="4555" width="10.7109375" style="4" bestFit="1" customWidth="1"/>
    <col min="4556" max="4556" width="10.7109375" style="4" customWidth="1"/>
    <col min="4557" max="4557" width="9.7109375" style="4" bestFit="1" customWidth="1"/>
    <col min="4558" max="4558" width="9.7109375" style="4" customWidth="1"/>
    <col min="4559" max="4560" width="12.28515625" style="4" customWidth="1"/>
    <col min="4561" max="4561" width="10.7109375" style="4" bestFit="1" customWidth="1"/>
    <col min="4562" max="4562" width="10.7109375" style="4" customWidth="1"/>
    <col min="4563" max="4564" width="12" style="4" customWidth="1"/>
    <col min="4565" max="4566" width="12.28515625" style="4" customWidth="1"/>
    <col min="4567" max="4569" width="11" style="4" customWidth="1"/>
    <col min="4570" max="4570" width="12.7109375" style="4" customWidth="1"/>
    <col min="4571" max="4572" width="9.28515625" style="4" bestFit="1" customWidth="1"/>
    <col min="4573" max="4575" width="10.140625" style="4" customWidth="1"/>
    <col min="4576" max="4580" width="9.28515625" style="4" bestFit="1" customWidth="1"/>
    <col min="4581" max="4581" width="10.7109375" style="4" bestFit="1" customWidth="1"/>
    <col min="4582" max="4582" width="9.7109375" style="4" bestFit="1" customWidth="1"/>
    <col min="4583" max="4583" width="12.28515625" style="4" customWidth="1"/>
    <col min="4584" max="4584" width="10.7109375" style="4" bestFit="1" customWidth="1"/>
    <col min="4585" max="4585" width="12" style="4" customWidth="1"/>
    <col min="4586" max="4586" width="12.28515625" style="4" customWidth="1"/>
    <col min="4587" max="4588" width="11" style="4" customWidth="1"/>
    <col min="4589" max="4589" width="12.7109375" style="4" customWidth="1"/>
    <col min="4590" max="4591" width="9.28515625" style="4" bestFit="1" customWidth="1"/>
    <col min="4592" max="4594" width="10.140625" style="4" customWidth="1"/>
    <col min="4595" max="4599" width="9.28515625" style="4" bestFit="1" customWidth="1"/>
    <col min="4600" max="4600" width="10.7109375" style="4" bestFit="1" customWidth="1"/>
    <col min="4601" max="4601" width="9.7109375" style="4" bestFit="1" customWidth="1"/>
    <col min="4602" max="4602" width="12.28515625" style="4" customWidth="1"/>
    <col min="4603" max="4603" width="10.7109375" style="4" bestFit="1" customWidth="1"/>
    <col min="4604" max="4604" width="12" style="4" customWidth="1"/>
    <col min="4605" max="4605" width="12.28515625" style="4" customWidth="1"/>
    <col min="4606" max="4607" width="11" style="4" customWidth="1"/>
    <col min="4608" max="4608" width="12.7109375" style="4" customWidth="1"/>
    <col min="4609" max="4610" width="9.140625" style="4"/>
    <col min="4611" max="4611" width="10.140625" style="4" customWidth="1"/>
    <col min="4612" max="4612" width="10.42578125" style="4" customWidth="1"/>
    <col min="4613" max="4626" width="9.140625" style="4"/>
    <col min="4627" max="4627" width="11.5703125" style="4" customWidth="1"/>
    <col min="4628" max="4723" width="9.140625" style="4"/>
    <col min="4724" max="4724" width="17.140625" style="4" customWidth="1"/>
    <col min="4725" max="4725" width="19.85546875" style="4" customWidth="1"/>
    <col min="4726" max="4727" width="9.140625" style="4"/>
    <col min="4728" max="4728" width="10.140625" style="4" bestFit="1" customWidth="1"/>
    <col min="4729" max="4729" width="9.140625" style="4"/>
    <col min="4730" max="4730" width="10" style="4" customWidth="1"/>
    <col min="4731" max="4731" width="9.140625" style="4"/>
    <col min="4732" max="4732" width="10.140625" style="4" bestFit="1" customWidth="1"/>
    <col min="4733" max="4734" width="9.140625" style="4"/>
    <col min="4735" max="4736" width="11.42578125" style="4" customWidth="1"/>
    <col min="4737" max="4737" width="12.5703125" style="4" customWidth="1"/>
    <col min="4738" max="4738" width="11" style="4" customWidth="1"/>
    <col min="4739" max="4744" width="9.140625" style="4"/>
    <col min="4745" max="4746" width="10.140625" style="4" bestFit="1" customWidth="1"/>
    <col min="4747" max="4748" width="10.140625" style="4" customWidth="1"/>
    <col min="4749" max="4751" width="9.28515625" style="4" bestFit="1" customWidth="1"/>
    <col min="4752" max="4752" width="9.28515625" style="4" customWidth="1"/>
    <col min="4753" max="4753" width="10.42578125" style="4" customWidth="1"/>
    <col min="4754" max="4756" width="10.85546875" style="4" customWidth="1"/>
    <col min="4757" max="4758" width="11.28515625" style="4" customWidth="1"/>
    <col min="4759" max="4759" width="11" style="4" customWidth="1"/>
    <col min="4760" max="4760" width="10" style="4" customWidth="1"/>
    <col min="4761" max="4765" width="9.140625" style="4"/>
    <col min="4766" max="4767" width="10.140625" style="4" bestFit="1" customWidth="1"/>
    <col min="4768" max="4769" width="10.140625" style="4" customWidth="1"/>
    <col min="4770" max="4772" width="9.28515625" style="4" bestFit="1" customWidth="1"/>
    <col min="4773" max="4773" width="9.28515625" style="4" customWidth="1"/>
    <col min="4774" max="4774" width="10.42578125" style="4" customWidth="1"/>
    <col min="4775" max="4777" width="10.85546875" style="4" customWidth="1"/>
    <col min="4778" max="4779" width="11.28515625" style="4" customWidth="1"/>
    <col min="4780" max="4780" width="11" style="4" customWidth="1"/>
    <col min="4781" max="4786" width="9.140625" style="4"/>
    <col min="4787" max="4788" width="10.140625" style="4" bestFit="1" customWidth="1"/>
    <col min="4789" max="4790" width="10.140625" style="4" customWidth="1"/>
    <col min="4791" max="4793" width="9.28515625" style="4" bestFit="1" customWidth="1"/>
    <col min="4794" max="4794" width="9.28515625" style="4" customWidth="1"/>
    <col min="4795" max="4795" width="10.42578125" style="4" customWidth="1"/>
    <col min="4796" max="4798" width="10.85546875" style="4" customWidth="1"/>
    <col min="4799" max="4800" width="11.28515625" style="4" customWidth="1"/>
    <col min="4801" max="4802" width="9.28515625" style="4" bestFit="1" customWidth="1"/>
    <col min="4803" max="4805" width="10.140625" style="4" customWidth="1"/>
    <col min="4806" max="4810" width="9.28515625" style="4" bestFit="1" customWidth="1"/>
    <col min="4811" max="4811" width="10.7109375" style="4" bestFit="1" customWidth="1"/>
    <col min="4812" max="4812" width="10.7109375" style="4" customWidth="1"/>
    <col min="4813" max="4813" width="9.7109375" style="4" bestFit="1" customWidth="1"/>
    <col min="4814" max="4814" width="9.7109375" style="4" customWidth="1"/>
    <col min="4815" max="4816" width="12.28515625" style="4" customWidth="1"/>
    <col min="4817" max="4817" width="10.7109375" style="4" bestFit="1" customWidth="1"/>
    <col min="4818" max="4818" width="10.7109375" style="4" customWidth="1"/>
    <col min="4819" max="4820" width="12" style="4" customWidth="1"/>
    <col min="4821" max="4822" width="12.28515625" style="4" customWidth="1"/>
    <col min="4823" max="4825" width="11" style="4" customWidth="1"/>
    <col min="4826" max="4826" width="12.7109375" style="4" customWidth="1"/>
    <col min="4827" max="4828" width="9.28515625" style="4" bestFit="1" customWidth="1"/>
    <col min="4829" max="4831" width="10.140625" style="4" customWidth="1"/>
    <col min="4832" max="4836" width="9.28515625" style="4" bestFit="1" customWidth="1"/>
    <col min="4837" max="4837" width="10.7109375" style="4" bestFit="1" customWidth="1"/>
    <col min="4838" max="4838" width="9.7109375" style="4" bestFit="1" customWidth="1"/>
    <col min="4839" max="4839" width="12.28515625" style="4" customWidth="1"/>
    <col min="4840" max="4840" width="10.7109375" style="4" bestFit="1" customWidth="1"/>
    <col min="4841" max="4841" width="12" style="4" customWidth="1"/>
    <col min="4842" max="4842" width="12.28515625" style="4" customWidth="1"/>
    <col min="4843" max="4844" width="11" style="4" customWidth="1"/>
    <col min="4845" max="4845" width="12.7109375" style="4" customWidth="1"/>
    <col min="4846" max="4847" width="9.28515625" style="4" bestFit="1" customWidth="1"/>
    <col min="4848" max="4850" width="10.140625" style="4" customWidth="1"/>
    <col min="4851" max="4855" width="9.28515625" style="4" bestFit="1" customWidth="1"/>
    <col min="4856" max="4856" width="10.7109375" style="4" bestFit="1" customWidth="1"/>
    <col min="4857" max="4857" width="9.7109375" style="4" bestFit="1" customWidth="1"/>
    <col min="4858" max="4858" width="12.28515625" style="4" customWidth="1"/>
    <col min="4859" max="4859" width="10.7109375" style="4" bestFit="1" customWidth="1"/>
    <col min="4860" max="4860" width="12" style="4" customWidth="1"/>
    <col min="4861" max="4861" width="12.28515625" style="4" customWidth="1"/>
    <col min="4862" max="4863" width="11" style="4" customWidth="1"/>
    <col min="4864" max="4864" width="12.7109375" style="4" customWidth="1"/>
    <col min="4865" max="4866" width="9.140625" style="4"/>
    <col min="4867" max="4867" width="10.140625" style="4" customWidth="1"/>
    <col min="4868" max="4868" width="10.42578125" style="4" customWidth="1"/>
    <col min="4869" max="4882" width="9.140625" style="4"/>
    <col min="4883" max="4883" width="11.5703125" style="4" customWidth="1"/>
    <col min="4884" max="4979" width="9.140625" style="4"/>
    <col min="4980" max="4980" width="17.140625" style="4" customWidth="1"/>
    <col min="4981" max="4981" width="19.85546875" style="4" customWidth="1"/>
    <col min="4982" max="4983" width="9.140625" style="4"/>
    <col min="4984" max="4984" width="10.140625" style="4" bestFit="1" customWidth="1"/>
    <col min="4985" max="4985" width="9.140625" style="4"/>
    <col min="4986" max="4986" width="10" style="4" customWidth="1"/>
    <col min="4987" max="4987" width="9.140625" style="4"/>
    <col min="4988" max="4988" width="10.140625" style="4" bestFit="1" customWidth="1"/>
    <col min="4989" max="4990" width="9.140625" style="4"/>
    <col min="4991" max="4992" width="11.42578125" style="4" customWidth="1"/>
    <col min="4993" max="4993" width="12.5703125" style="4" customWidth="1"/>
    <col min="4994" max="4994" width="11" style="4" customWidth="1"/>
    <col min="4995" max="5000" width="9.140625" style="4"/>
    <col min="5001" max="5002" width="10.140625" style="4" bestFit="1" customWidth="1"/>
    <col min="5003" max="5004" width="10.140625" style="4" customWidth="1"/>
    <col min="5005" max="5007" width="9.28515625" style="4" bestFit="1" customWidth="1"/>
    <col min="5008" max="5008" width="9.28515625" style="4" customWidth="1"/>
    <col min="5009" max="5009" width="10.42578125" style="4" customWidth="1"/>
    <col min="5010" max="5012" width="10.85546875" style="4" customWidth="1"/>
    <col min="5013" max="5014" width="11.28515625" style="4" customWidth="1"/>
    <col min="5015" max="5015" width="11" style="4" customWidth="1"/>
    <col min="5016" max="5016" width="10" style="4" customWidth="1"/>
    <col min="5017" max="5021" width="9.140625" style="4"/>
    <col min="5022" max="5023" width="10.140625" style="4" bestFit="1" customWidth="1"/>
    <col min="5024" max="5025" width="10.140625" style="4" customWidth="1"/>
    <col min="5026" max="5028" width="9.28515625" style="4" bestFit="1" customWidth="1"/>
    <col min="5029" max="5029" width="9.28515625" style="4" customWidth="1"/>
    <col min="5030" max="5030" width="10.42578125" style="4" customWidth="1"/>
    <col min="5031" max="5033" width="10.85546875" style="4" customWidth="1"/>
    <col min="5034" max="5035" width="11.28515625" style="4" customWidth="1"/>
    <col min="5036" max="5036" width="11" style="4" customWidth="1"/>
    <col min="5037" max="5042" width="9.140625" style="4"/>
    <col min="5043" max="5044" width="10.140625" style="4" bestFit="1" customWidth="1"/>
    <col min="5045" max="5046" width="10.140625" style="4" customWidth="1"/>
    <col min="5047" max="5049" width="9.28515625" style="4" bestFit="1" customWidth="1"/>
    <col min="5050" max="5050" width="9.28515625" style="4" customWidth="1"/>
    <col min="5051" max="5051" width="10.42578125" style="4" customWidth="1"/>
    <col min="5052" max="5054" width="10.85546875" style="4" customWidth="1"/>
    <col min="5055" max="5056" width="11.28515625" style="4" customWidth="1"/>
    <col min="5057" max="5058" width="9.28515625" style="4" bestFit="1" customWidth="1"/>
    <col min="5059" max="5061" width="10.140625" style="4" customWidth="1"/>
    <col min="5062" max="5066" width="9.28515625" style="4" bestFit="1" customWidth="1"/>
    <col min="5067" max="5067" width="10.7109375" style="4" bestFit="1" customWidth="1"/>
    <col min="5068" max="5068" width="10.7109375" style="4" customWidth="1"/>
    <col min="5069" max="5069" width="9.7109375" style="4" bestFit="1" customWidth="1"/>
    <col min="5070" max="5070" width="9.7109375" style="4" customWidth="1"/>
    <col min="5071" max="5072" width="12.28515625" style="4" customWidth="1"/>
    <col min="5073" max="5073" width="10.7109375" style="4" bestFit="1" customWidth="1"/>
    <col min="5074" max="5074" width="10.7109375" style="4" customWidth="1"/>
    <col min="5075" max="5076" width="12" style="4" customWidth="1"/>
    <col min="5077" max="5078" width="12.28515625" style="4" customWidth="1"/>
    <col min="5079" max="5081" width="11" style="4" customWidth="1"/>
    <col min="5082" max="5082" width="12.7109375" style="4" customWidth="1"/>
    <col min="5083" max="5084" width="9.28515625" style="4" bestFit="1" customWidth="1"/>
    <col min="5085" max="5087" width="10.140625" style="4" customWidth="1"/>
    <col min="5088" max="5092" width="9.28515625" style="4" bestFit="1" customWidth="1"/>
    <col min="5093" max="5093" width="10.7109375" style="4" bestFit="1" customWidth="1"/>
    <col min="5094" max="5094" width="9.7109375" style="4" bestFit="1" customWidth="1"/>
    <col min="5095" max="5095" width="12.28515625" style="4" customWidth="1"/>
    <col min="5096" max="5096" width="10.7109375" style="4" bestFit="1" customWidth="1"/>
    <col min="5097" max="5097" width="12" style="4" customWidth="1"/>
    <col min="5098" max="5098" width="12.28515625" style="4" customWidth="1"/>
    <col min="5099" max="5100" width="11" style="4" customWidth="1"/>
    <col min="5101" max="5101" width="12.7109375" style="4" customWidth="1"/>
    <col min="5102" max="5103" width="9.28515625" style="4" bestFit="1" customWidth="1"/>
    <col min="5104" max="5106" width="10.140625" style="4" customWidth="1"/>
    <col min="5107" max="5111" width="9.28515625" style="4" bestFit="1" customWidth="1"/>
    <col min="5112" max="5112" width="10.7109375" style="4" bestFit="1" customWidth="1"/>
    <col min="5113" max="5113" width="9.7109375" style="4" bestFit="1" customWidth="1"/>
    <col min="5114" max="5114" width="12.28515625" style="4" customWidth="1"/>
    <col min="5115" max="5115" width="10.7109375" style="4" bestFit="1" customWidth="1"/>
    <col min="5116" max="5116" width="12" style="4" customWidth="1"/>
    <col min="5117" max="5117" width="12.28515625" style="4" customWidth="1"/>
    <col min="5118" max="5119" width="11" style="4" customWidth="1"/>
    <col min="5120" max="5120" width="12.7109375" style="4" customWidth="1"/>
    <col min="5121" max="5122" width="9.140625" style="4"/>
    <col min="5123" max="5123" width="10.140625" style="4" customWidth="1"/>
    <col min="5124" max="5124" width="10.42578125" style="4" customWidth="1"/>
    <col min="5125" max="5138" width="9.140625" style="4"/>
    <col min="5139" max="5139" width="11.5703125" style="4" customWidth="1"/>
    <col min="5140" max="5235" width="9.140625" style="4"/>
    <col min="5236" max="5236" width="17.140625" style="4" customWidth="1"/>
    <col min="5237" max="5237" width="19.85546875" style="4" customWidth="1"/>
    <col min="5238" max="5239" width="9.140625" style="4"/>
    <col min="5240" max="5240" width="10.140625" style="4" bestFit="1" customWidth="1"/>
    <col min="5241" max="5241" width="9.140625" style="4"/>
    <col min="5242" max="5242" width="10" style="4" customWidth="1"/>
    <col min="5243" max="5243" width="9.140625" style="4"/>
    <col min="5244" max="5244" width="10.140625" style="4" bestFit="1" customWidth="1"/>
    <col min="5245" max="5246" width="9.140625" style="4"/>
    <col min="5247" max="5248" width="11.42578125" style="4" customWidth="1"/>
    <col min="5249" max="5249" width="12.5703125" style="4" customWidth="1"/>
    <col min="5250" max="5250" width="11" style="4" customWidth="1"/>
    <col min="5251" max="5256" width="9.140625" style="4"/>
    <col min="5257" max="5258" width="10.140625" style="4" bestFit="1" customWidth="1"/>
    <col min="5259" max="5260" width="10.140625" style="4" customWidth="1"/>
    <col min="5261" max="5263" width="9.28515625" style="4" bestFit="1" customWidth="1"/>
    <col min="5264" max="5264" width="9.28515625" style="4" customWidth="1"/>
    <col min="5265" max="5265" width="10.42578125" style="4" customWidth="1"/>
    <col min="5266" max="5268" width="10.85546875" style="4" customWidth="1"/>
    <col min="5269" max="5270" width="11.28515625" style="4" customWidth="1"/>
    <col min="5271" max="5271" width="11" style="4" customWidth="1"/>
    <col min="5272" max="5272" width="10" style="4" customWidth="1"/>
    <col min="5273" max="5277" width="9.140625" style="4"/>
    <col min="5278" max="5279" width="10.140625" style="4" bestFit="1" customWidth="1"/>
    <col min="5280" max="5281" width="10.140625" style="4" customWidth="1"/>
    <col min="5282" max="5284" width="9.28515625" style="4" bestFit="1" customWidth="1"/>
    <col min="5285" max="5285" width="9.28515625" style="4" customWidth="1"/>
    <col min="5286" max="5286" width="10.42578125" style="4" customWidth="1"/>
    <col min="5287" max="5289" width="10.85546875" style="4" customWidth="1"/>
    <col min="5290" max="5291" width="11.28515625" style="4" customWidth="1"/>
    <col min="5292" max="5292" width="11" style="4" customWidth="1"/>
    <col min="5293" max="5298" width="9.140625" style="4"/>
    <col min="5299" max="5300" width="10.140625" style="4" bestFit="1" customWidth="1"/>
    <col min="5301" max="5302" width="10.140625" style="4" customWidth="1"/>
    <col min="5303" max="5305" width="9.28515625" style="4" bestFit="1" customWidth="1"/>
    <col min="5306" max="5306" width="9.28515625" style="4" customWidth="1"/>
    <col min="5307" max="5307" width="10.42578125" style="4" customWidth="1"/>
    <col min="5308" max="5310" width="10.85546875" style="4" customWidth="1"/>
    <col min="5311" max="5312" width="11.28515625" style="4" customWidth="1"/>
    <col min="5313" max="5314" width="9.28515625" style="4" bestFit="1" customWidth="1"/>
    <col min="5315" max="5317" width="10.140625" style="4" customWidth="1"/>
    <col min="5318" max="5322" width="9.28515625" style="4" bestFit="1" customWidth="1"/>
    <col min="5323" max="5323" width="10.7109375" style="4" bestFit="1" customWidth="1"/>
    <col min="5324" max="5324" width="10.7109375" style="4" customWidth="1"/>
    <col min="5325" max="5325" width="9.7109375" style="4" bestFit="1" customWidth="1"/>
    <col min="5326" max="5326" width="9.7109375" style="4" customWidth="1"/>
    <col min="5327" max="5328" width="12.28515625" style="4" customWidth="1"/>
    <col min="5329" max="5329" width="10.7109375" style="4" bestFit="1" customWidth="1"/>
    <col min="5330" max="5330" width="10.7109375" style="4" customWidth="1"/>
    <col min="5331" max="5332" width="12" style="4" customWidth="1"/>
    <col min="5333" max="5334" width="12.28515625" style="4" customWidth="1"/>
    <col min="5335" max="5337" width="11" style="4" customWidth="1"/>
    <col min="5338" max="5338" width="12.7109375" style="4" customWidth="1"/>
    <col min="5339" max="5340" width="9.28515625" style="4" bestFit="1" customWidth="1"/>
    <col min="5341" max="5343" width="10.140625" style="4" customWidth="1"/>
    <col min="5344" max="5348" width="9.28515625" style="4" bestFit="1" customWidth="1"/>
    <col min="5349" max="5349" width="10.7109375" style="4" bestFit="1" customWidth="1"/>
    <col min="5350" max="5350" width="9.7109375" style="4" bestFit="1" customWidth="1"/>
    <col min="5351" max="5351" width="12.28515625" style="4" customWidth="1"/>
    <col min="5352" max="5352" width="10.7109375" style="4" bestFit="1" customWidth="1"/>
    <col min="5353" max="5353" width="12" style="4" customWidth="1"/>
    <col min="5354" max="5354" width="12.28515625" style="4" customWidth="1"/>
    <col min="5355" max="5356" width="11" style="4" customWidth="1"/>
    <col min="5357" max="5357" width="12.7109375" style="4" customWidth="1"/>
    <col min="5358" max="5359" width="9.28515625" style="4" bestFit="1" customWidth="1"/>
    <col min="5360" max="5362" width="10.140625" style="4" customWidth="1"/>
    <col min="5363" max="5367" width="9.28515625" style="4" bestFit="1" customWidth="1"/>
    <col min="5368" max="5368" width="10.7109375" style="4" bestFit="1" customWidth="1"/>
    <col min="5369" max="5369" width="9.7109375" style="4" bestFit="1" customWidth="1"/>
    <col min="5370" max="5370" width="12.28515625" style="4" customWidth="1"/>
    <col min="5371" max="5371" width="10.7109375" style="4" bestFit="1" customWidth="1"/>
    <col min="5372" max="5372" width="12" style="4" customWidth="1"/>
    <col min="5373" max="5373" width="12.28515625" style="4" customWidth="1"/>
    <col min="5374" max="5375" width="11" style="4" customWidth="1"/>
    <col min="5376" max="5376" width="12.7109375" style="4" customWidth="1"/>
    <col min="5377" max="5378" width="9.140625" style="4"/>
    <col min="5379" max="5379" width="10.140625" style="4" customWidth="1"/>
    <col min="5380" max="5380" width="10.42578125" style="4" customWidth="1"/>
    <col min="5381" max="5394" width="9.140625" style="4"/>
    <col min="5395" max="5395" width="11.5703125" style="4" customWidth="1"/>
    <col min="5396" max="5491" width="9.140625" style="4"/>
    <col min="5492" max="5492" width="17.140625" style="4" customWidth="1"/>
    <col min="5493" max="5493" width="19.85546875" style="4" customWidth="1"/>
    <col min="5494" max="5495" width="9.140625" style="4"/>
    <col min="5496" max="5496" width="10.140625" style="4" bestFit="1" customWidth="1"/>
    <col min="5497" max="5497" width="9.140625" style="4"/>
    <col min="5498" max="5498" width="10" style="4" customWidth="1"/>
    <col min="5499" max="5499" width="9.140625" style="4"/>
    <col min="5500" max="5500" width="10.140625" style="4" bestFit="1" customWidth="1"/>
    <col min="5501" max="5502" width="9.140625" style="4"/>
    <col min="5503" max="5504" width="11.42578125" style="4" customWidth="1"/>
    <col min="5505" max="5505" width="12.5703125" style="4" customWidth="1"/>
    <col min="5506" max="5506" width="11" style="4" customWidth="1"/>
    <col min="5507" max="5512" width="9.140625" style="4"/>
    <col min="5513" max="5514" width="10.140625" style="4" bestFit="1" customWidth="1"/>
    <col min="5515" max="5516" width="10.140625" style="4" customWidth="1"/>
    <col min="5517" max="5519" width="9.28515625" style="4" bestFit="1" customWidth="1"/>
    <col min="5520" max="5520" width="9.28515625" style="4" customWidth="1"/>
    <col min="5521" max="5521" width="10.42578125" style="4" customWidth="1"/>
    <col min="5522" max="5524" width="10.85546875" style="4" customWidth="1"/>
    <col min="5525" max="5526" width="11.28515625" style="4" customWidth="1"/>
    <col min="5527" max="5527" width="11" style="4" customWidth="1"/>
    <col min="5528" max="5528" width="10" style="4" customWidth="1"/>
    <col min="5529" max="5533" width="9.140625" style="4"/>
    <col min="5534" max="5535" width="10.140625" style="4" bestFit="1" customWidth="1"/>
    <col min="5536" max="5537" width="10.140625" style="4" customWidth="1"/>
    <col min="5538" max="5540" width="9.28515625" style="4" bestFit="1" customWidth="1"/>
    <col min="5541" max="5541" width="9.28515625" style="4" customWidth="1"/>
    <col min="5542" max="5542" width="10.42578125" style="4" customWidth="1"/>
    <col min="5543" max="5545" width="10.85546875" style="4" customWidth="1"/>
    <col min="5546" max="5547" width="11.28515625" style="4" customWidth="1"/>
    <col min="5548" max="5548" width="11" style="4" customWidth="1"/>
    <col min="5549" max="5554" width="9.140625" style="4"/>
    <col min="5555" max="5556" width="10.140625" style="4" bestFit="1" customWidth="1"/>
    <col min="5557" max="5558" width="10.140625" style="4" customWidth="1"/>
    <col min="5559" max="5561" width="9.28515625" style="4" bestFit="1" customWidth="1"/>
    <col min="5562" max="5562" width="9.28515625" style="4" customWidth="1"/>
    <col min="5563" max="5563" width="10.42578125" style="4" customWidth="1"/>
    <col min="5564" max="5566" width="10.85546875" style="4" customWidth="1"/>
    <col min="5567" max="5568" width="11.28515625" style="4" customWidth="1"/>
    <col min="5569" max="5570" width="9.28515625" style="4" bestFit="1" customWidth="1"/>
    <col min="5571" max="5573" width="10.140625" style="4" customWidth="1"/>
    <col min="5574" max="5578" width="9.28515625" style="4" bestFit="1" customWidth="1"/>
    <col min="5579" max="5579" width="10.7109375" style="4" bestFit="1" customWidth="1"/>
    <col min="5580" max="5580" width="10.7109375" style="4" customWidth="1"/>
    <col min="5581" max="5581" width="9.7109375" style="4" bestFit="1" customWidth="1"/>
    <col min="5582" max="5582" width="9.7109375" style="4" customWidth="1"/>
    <col min="5583" max="5584" width="12.28515625" style="4" customWidth="1"/>
    <col min="5585" max="5585" width="10.7109375" style="4" bestFit="1" customWidth="1"/>
    <col min="5586" max="5586" width="10.7109375" style="4" customWidth="1"/>
    <col min="5587" max="5588" width="12" style="4" customWidth="1"/>
    <col min="5589" max="5590" width="12.28515625" style="4" customWidth="1"/>
    <col min="5591" max="5593" width="11" style="4" customWidth="1"/>
    <col min="5594" max="5594" width="12.7109375" style="4" customWidth="1"/>
    <col min="5595" max="5596" width="9.28515625" style="4" bestFit="1" customWidth="1"/>
    <col min="5597" max="5599" width="10.140625" style="4" customWidth="1"/>
    <col min="5600" max="5604" width="9.28515625" style="4" bestFit="1" customWidth="1"/>
    <col min="5605" max="5605" width="10.7109375" style="4" bestFit="1" customWidth="1"/>
    <col min="5606" max="5606" width="9.7109375" style="4" bestFit="1" customWidth="1"/>
    <col min="5607" max="5607" width="12.28515625" style="4" customWidth="1"/>
    <col min="5608" max="5608" width="10.7109375" style="4" bestFit="1" customWidth="1"/>
    <col min="5609" max="5609" width="12" style="4" customWidth="1"/>
    <col min="5610" max="5610" width="12.28515625" style="4" customWidth="1"/>
    <col min="5611" max="5612" width="11" style="4" customWidth="1"/>
    <col min="5613" max="5613" width="12.7109375" style="4" customWidth="1"/>
    <col min="5614" max="5615" width="9.28515625" style="4" bestFit="1" customWidth="1"/>
    <col min="5616" max="5618" width="10.140625" style="4" customWidth="1"/>
    <col min="5619" max="5623" width="9.28515625" style="4" bestFit="1" customWidth="1"/>
    <col min="5624" max="5624" width="10.7109375" style="4" bestFit="1" customWidth="1"/>
    <col min="5625" max="5625" width="9.7109375" style="4" bestFit="1" customWidth="1"/>
    <col min="5626" max="5626" width="12.28515625" style="4" customWidth="1"/>
    <col min="5627" max="5627" width="10.7109375" style="4" bestFit="1" customWidth="1"/>
    <col min="5628" max="5628" width="12" style="4" customWidth="1"/>
    <col min="5629" max="5629" width="12.28515625" style="4" customWidth="1"/>
    <col min="5630" max="5631" width="11" style="4" customWidth="1"/>
    <col min="5632" max="5632" width="12.7109375" style="4" customWidth="1"/>
    <col min="5633" max="5634" width="9.140625" style="4"/>
    <col min="5635" max="5635" width="10.140625" style="4" customWidth="1"/>
    <col min="5636" max="5636" width="10.42578125" style="4" customWidth="1"/>
    <col min="5637" max="5650" width="9.140625" style="4"/>
    <col min="5651" max="5651" width="11.5703125" style="4" customWidth="1"/>
    <col min="5652" max="5747" width="9.140625" style="4"/>
    <col min="5748" max="5748" width="17.140625" style="4" customWidth="1"/>
    <col min="5749" max="5749" width="19.85546875" style="4" customWidth="1"/>
    <col min="5750" max="5751" width="9.140625" style="4"/>
    <col min="5752" max="5752" width="10.140625" style="4" bestFit="1" customWidth="1"/>
    <col min="5753" max="5753" width="9.140625" style="4"/>
    <col min="5754" max="5754" width="10" style="4" customWidth="1"/>
    <col min="5755" max="5755" width="9.140625" style="4"/>
    <col min="5756" max="5756" width="10.140625" style="4" bestFit="1" customWidth="1"/>
    <col min="5757" max="5758" width="9.140625" style="4"/>
    <col min="5759" max="5760" width="11.42578125" style="4" customWidth="1"/>
    <col min="5761" max="5761" width="12.5703125" style="4" customWidth="1"/>
    <col min="5762" max="5762" width="11" style="4" customWidth="1"/>
    <col min="5763" max="5768" width="9.140625" style="4"/>
    <col min="5769" max="5770" width="10.140625" style="4" bestFit="1" customWidth="1"/>
    <col min="5771" max="5772" width="10.140625" style="4" customWidth="1"/>
    <col min="5773" max="5775" width="9.28515625" style="4" bestFit="1" customWidth="1"/>
    <col min="5776" max="5776" width="9.28515625" style="4" customWidth="1"/>
    <col min="5777" max="5777" width="10.42578125" style="4" customWidth="1"/>
    <col min="5778" max="5780" width="10.85546875" style="4" customWidth="1"/>
    <col min="5781" max="5782" width="11.28515625" style="4" customWidth="1"/>
    <col min="5783" max="5783" width="11" style="4" customWidth="1"/>
    <col min="5784" max="5784" width="10" style="4" customWidth="1"/>
    <col min="5785" max="5789" width="9.140625" style="4"/>
    <col min="5790" max="5791" width="10.140625" style="4" bestFit="1" customWidth="1"/>
    <col min="5792" max="5793" width="10.140625" style="4" customWidth="1"/>
    <col min="5794" max="5796" width="9.28515625" style="4" bestFit="1" customWidth="1"/>
    <col min="5797" max="5797" width="9.28515625" style="4" customWidth="1"/>
    <col min="5798" max="5798" width="10.42578125" style="4" customWidth="1"/>
    <col min="5799" max="5801" width="10.85546875" style="4" customWidth="1"/>
    <col min="5802" max="5803" width="11.28515625" style="4" customWidth="1"/>
    <col min="5804" max="5804" width="11" style="4" customWidth="1"/>
    <col min="5805" max="5810" width="9.140625" style="4"/>
    <col min="5811" max="5812" width="10.140625" style="4" bestFit="1" customWidth="1"/>
    <col min="5813" max="5814" width="10.140625" style="4" customWidth="1"/>
    <col min="5815" max="5817" width="9.28515625" style="4" bestFit="1" customWidth="1"/>
    <col min="5818" max="5818" width="9.28515625" style="4" customWidth="1"/>
    <col min="5819" max="5819" width="10.42578125" style="4" customWidth="1"/>
    <col min="5820" max="5822" width="10.85546875" style="4" customWidth="1"/>
    <col min="5823" max="5824" width="11.28515625" style="4" customWidth="1"/>
    <col min="5825" max="5826" width="9.28515625" style="4" bestFit="1" customWidth="1"/>
    <col min="5827" max="5829" width="10.140625" style="4" customWidth="1"/>
    <col min="5830" max="5834" width="9.28515625" style="4" bestFit="1" customWidth="1"/>
    <col min="5835" max="5835" width="10.7109375" style="4" bestFit="1" customWidth="1"/>
    <col min="5836" max="5836" width="10.7109375" style="4" customWidth="1"/>
    <col min="5837" max="5837" width="9.7109375" style="4" bestFit="1" customWidth="1"/>
    <col min="5838" max="5838" width="9.7109375" style="4" customWidth="1"/>
    <col min="5839" max="5840" width="12.28515625" style="4" customWidth="1"/>
    <col min="5841" max="5841" width="10.7109375" style="4" bestFit="1" customWidth="1"/>
    <col min="5842" max="5842" width="10.7109375" style="4" customWidth="1"/>
    <col min="5843" max="5844" width="12" style="4" customWidth="1"/>
    <col min="5845" max="5846" width="12.28515625" style="4" customWidth="1"/>
    <col min="5847" max="5849" width="11" style="4" customWidth="1"/>
    <col min="5850" max="5850" width="12.7109375" style="4" customWidth="1"/>
    <col min="5851" max="5852" width="9.28515625" style="4" bestFit="1" customWidth="1"/>
    <col min="5853" max="5855" width="10.140625" style="4" customWidth="1"/>
    <col min="5856" max="5860" width="9.28515625" style="4" bestFit="1" customWidth="1"/>
    <col min="5861" max="5861" width="10.7109375" style="4" bestFit="1" customWidth="1"/>
    <col min="5862" max="5862" width="9.7109375" style="4" bestFit="1" customWidth="1"/>
    <col min="5863" max="5863" width="12.28515625" style="4" customWidth="1"/>
    <col min="5864" max="5864" width="10.7109375" style="4" bestFit="1" customWidth="1"/>
    <col min="5865" max="5865" width="12" style="4" customWidth="1"/>
    <col min="5866" max="5866" width="12.28515625" style="4" customWidth="1"/>
    <col min="5867" max="5868" width="11" style="4" customWidth="1"/>
    <col min="5869" max="5869" width="12.7109375" style="4" customWidth="1"/>
    <col min="5870" max="5871" width="9.28515625" style="4" bestFit="1" customWidth="1"/>
    <col min="5872" max="5874" width="10.140625" style="4" customWidth="1"/>
    <col min="5875" max="5879" width="9.28515625" style="4" bestFit="1" customWidth="1"/>
    <col min="5880" max="5880" width="10.7109375" style="4" bestFit="1" customWidth="1"/>
    <col min="5881" max="5881" width="9.7109375" style="4" bestFit="1" customWidth="1"/>
    <col min="5882" max="5882" width="12.28515625" style="4" customWidth="1"/>
    <col min="5883" max="5883" width="10.7109375" style="4" bestFit="1" customWidth="1"/>
    <col min="5884" max="5884" width="12" style="4" customWidth="1"/>
    <col min="5885" max="5885" width="12.28515625" style="4" customWidth="1"/>
    <col min="5886" max="5887" width="11" style="4" customWidth="1"/>
    <col min="5888" max="5888" width="12.7109375" style="4" customWidth="1"/>
    <col min="5889" max="5890" width="9.140625" style="4"/>
    <col min="5891" max="5891" width="10.140625" style="4" customWidth="1"/>
    <col min="5892" max="5892" width="10.42578125" style="4" customWidth="1"/>
    <col min="5893" max="5906" width="9.140625" style="4"/>
    <col min="5907" max="5907" width="11.5703125" style="4" customWidth="1"/>
    <col min="5908" max="6003" width="9.140625" style="4"/>
    <col min="6004" max="6004" width="17.140625" style="4" customWidth="1"/>
    <col min="6005" max="6005" width="19.85546875" style="4" customWidth="1"/>
    <col min="6006" max="6007" width="9.140625" style="4"/>
    <col min="6008" max="6008" width="10.140625" style="4" bestFit="1" customWidth="1"/>
    <col min="6009" max="6009" width="9.140625" style="4"/>
    <col min="6010" max="6010" width="10" style="4" customWidth="1"/>
    <col min="6011" max="6011" width="9.140625" style="4"/>
    <col min="6012" max="6012" width="10.140625" style="4" bestFit="1" customWidth="1"/>
    <col min="6013" max="6014" width="9.140625" style="4"/>
    <col min="6015" max="6016" width="11.42578125" style="4" customWidth="1"/>
    <col min="6017" max="6017" width="12.5703125" style="4" customWidth="1"/>
    <col min="6018" max="6018" width="11" style="4" customWidth="1"/>
    <col min="6019" max="6024" width="9.140625" style="4"/>
    <col min="6025" max="6026" width="10.140625" style="4" bestFit="1" customWidth="1"/>
    <col min="6027" max="6028" width="10.140625" style="4" customWidth="1"/>
    <col min="6029" max="6031" width="9.28515625" style="4" bestFit="1" customWidth="1"/>
    <col min="6032" max="6032" width="9.28515625" style="4" customWidth="1"/>
    <col min="6033" max="6033" width="10.42578125" style="4" customWidth="1"/>
    <col min="6034" max="6036" width="10.85546875" style="4" customWidth="1"/>
    <col min="6037" max="6038" width="11.28515625" style="4" customWidth="1"/>
    <col min="6039" max="6039" width="11" style="4" customWidth="1"/>
    <col min="6040" max="6040" width="10" style="4" customWidth="1"/>
    <col min="6041" max="6045" width="9.140625" style="4"/>
    <col min="6046" max="6047" width="10.140625" style="4" bestFit="1" customWidth="1"/>
    <col min="6048" max="6049" width="10.140625" style="4" customWidth="1"/>
    <col min="6050" max="6052" width="9.28515625" style="4" bestFit="1" customWidth="1"/>
    <col min="6053" max="6053" width="9.28515625" style="4" customWidth="1"/>
    <col min="6054" max="6054" width="10.42578125" style="4" customWidth="1"/>
    <col min="6055" max="6057" width="10.85546875" style="4" customWidth="1"/>
    <col min="6058" max="6059" width="11.28515625" style="4" customWidth="1"/>
    <col min="6060" max="6060" width="11" style="4" customWidth="1"/>
    <col min="6061" max="6066" width="9.140625" style="4"/>
    <col min="6067" max="6068" width="10.140625" style="4" bestFit="1" customWidth="1"/>
    <col min="6069" max="6070" width="10.140625" style="4" customWidth="1"/>
    <col min="6071" max="6073" width="9.28515625" style="4" bestFit="1" customWidth="1"/>
    <col min="6074" max="6074" width="9.28515625" style="4" customWidth="1"/>
    <col min="6075" max="6075" width="10.42578125" style="4" customWidth="1"/>
    <col min="6076" max="6078" width="10.85546875" style="4" customWidth="1"/>
    <col min="6079" max="6080" width="11.28515625" style="4" customWidth="1"/>
    <col min="6081" max="6082" width="9.28515625" style="4" bestFit="1" customWidth="1"/>
    <col min="6083" max="6085" width="10.140625" style="4" customWidth="1"/>
    <col min="6086" max="6090" width="9.28515625" style="4" bestFit="1" customWidth="1"/>
    <col min="6091" max="6091" width="10.7109375" style="4" bestFit="1" customWidth="1"/>
    <col min="6092" max="6092" width="10.7109375" style="4" customWidth="1"/>
    <col min="6093" max="6093" width="9.7109375" style="4" bestFit="1" customWidth="1"/>
    <col min="6094" max="6094" width="9.7109375" style="4" customWidth="1"/>
    <col min="6095" max="6096" width="12.28515625" style="4" customWidth="1"/>
    <col min="6097" max="6097" width="10.7109375" style="4" bestFit="1" customWidth="1"/>
    <col min="6098" max="6098" width="10.7109375" style="4" customWidth="1"/>
    <col min="6099" max="6100" width="12" style="4" customWidth="1"/>
    <col min="6101" max="6102" width="12.28515625" style="4" customWidth="1"/>
    <col min="6103" max="6105" width="11" style="4" customWidth="1"/>
    <col min="6106" max="6106" width="12.7109375" style="4" customWidth="1"/>
    <col min="6107" max="6108" width="9.28515625" style="4" bestFit="1" customWidth="1"/>
    <col min="6109" max="6111" width="10.140625" style="4" customWidth="1"/>
    <col min="6112" max="6116" width="9.28515625" style="4" bestFit="1" customWidth="1"/>
    <col min="6117" max="6117" width="10.7109375" style="4" bestFit="1" customWidth="1"/>
    <col min="6118" max="6118" width="9.7109375" style="4" bestFit="1" customWidth="1"/>
    <col min="6119" max="6119" width="12.28515625" style="4" customWidth="1"/>
    <col min="6120" max="6120" width="10.7109375" style="4" bestFit="1" customWidth="1"/>
    <col min="6121" max="6121" width="12" style="4" customWidth="1"/>
    <col min="6122" max="6122" width="12.28515625" style="4" customWidth="1"/>
    <col min="6123" max="6124" width="11" style="4" customWidth="1"/>
    <col min="6125" max="6125" width="12.7109375" style="4" customWidth="1"/>
    <col min="6126" max="6127" width="9.28515625" style="4" bestFit="1" customWidth="1"/>
    <col min="6128" max="6130" width="10.140625" style="4" customWidth="1"/>
    <col min="6131" max="6135" width="9.28515625" style="4" bestFit="1" customWidth="1"/>
    <col min="6136" max="6136" width="10.7109375" style="4" bestFit="1" customWidth="1"/>
    <col min="6137" max="6137" width="9.7109375" style="4" bestFit="1" customWidth="1"/>
    <col min="6138" max="6138" width="12.28515625" style="4" customWidth="1"/>
    <col min="6139" max="6139" width="10.7109375" style="4" bestFit="1" customWidth="1"/>
    <col min="6140" max="6140" width="12" style="4" customWidth="1"/>
    <col min="6141" max="6141" width="12.28515625" style="4" customWidth="1"/>
    <col min="6142" max="6143" width="11" style="4" customWidth="1"/>
    <col min="6144" max="6144" width="12.7109375" style="4" customWidth="1"/>
    <col min="6145" max="6146" width="9.140625" style="4"/>
    <col min="6147" max="6147" width="10.140625" style="4" customWidth="1"/>
    <col min="6148" max="6148" width="10.42578125" style="4" customWidth="1"/>
    <col min="6149" max="6162" width="9.140625" style="4"/>
    <col min="6163" max="6163" width="11.5703125" style="4" customWidth="1"/>
    <col min="6164" max="6259" width="9.140625" style="4"/>
    <col min="6260" max="6260" width="17.140625" style="4" customWidth="1"/>
    <col min="6261" max="6261" width="19.85546875" style="4" customWidth="1"/>
    <col min="6262" max="6263" width="9.140625" style="4"/>
    <col min="6264" max="6264" width="10.140625" style="4" bestFit="1" customWidth="1"/>
    <col min="6265" max="6265" width="9.140625" style="4"/>
    <col min="6266" max="6266" width="10" style="4" customWidth="1"/>
    <col min="6267" max="6267" width="9.140625" style="4"/>
    <col min="6268" max="6268" width="10.140625" style="4" bestFit="1" customWidth="1"/>
    <col min="6269" max="6270" width="9.140625" style="4"/>
    <col min="6271" max="6272" width="11.42578125" style="4" customWidth="1"/>
    <col min="6273" max="6273" width="12.5703125" style="4" customWidth="1"/>
    <col min="6274" max="6274" width="11" style="4" customWidth="1"/>
    <col min="6275" max="6280" width="9.140625" style="4"/>
    <col min="6281" max="6282" width="10.140625" style="4" bestFit="1" customWidth="1"/>
    <col min="6283" max="6284" width="10.140625" style="4" customWidth="1"/>
    <col min="6285" max="6287" width="9.28515625" style="4" bestFit="1" customWidth="1"/>
    <col min="6288" max="6288" width="9.28515625" style="4" customWidth="1"/>
    <col min="6289" max="6289" width="10.42578125" style="4" customWidth="1"/>
    <col min="6290" max="6292" width="10.85546875" style="4" customWidth="1"/>
    <col min="6293" max="6294" width="11.28515625" style="4" customWidth="1"/>
    <col min="6295" max="6295" width="11" style="4" customWidth="1"/>
    <col min="6296" max="6296" width="10" style="4" customWidth="1"/>
    <col min="6297" max="6301" width="9.140625" style="4"/>
    <col min="6302" max="6303" width="10.140625" style="4" bestFit="1" customWidth="1"/>
    <col min="6304" max="6305" width="10.140625" style="4" customWidth="1"/>
    <col min="6306" max="6308" width="9.28515625" style="4" bestFit="1" customWidth="1"/>
    <col min="6309" max="6309" width="9.28515625" style="4" customWidth="1"/>
    <col min="6310" max="6310" width="10.42578125" style="4" customWidth="1"/>
    <col min="6311" max="6313" width="10.85546875" style="4" customWidth="1"/>
    <col min="6314" max="6315" width="11.28515625" style="4" customWidth="1"/>
    <col min="6316" max="6316" width="11" style="4" customWidth="1"/>
    <col min="6317" max="6322" width="9.140625" style="4"/>
    <col min="6323" max="6324" width="10.140625" style="4" bestFit="1" customWidth="1"/>
    <col min="6325" max="6326" width="10.140625" style="4" customWidth="1"/>
    <col min="6327" max="6329" width="9.28515625" style="4" bestFit="1" customWidth="1"/>
    <col min="6330" max="6330" width="9.28515625" style="4" customWidth="1"/>
    <col min="6331" max="6331" width="10.42578125" style="4" customWidth="1"/>
    <col min="6332" max="6334" width="10.85546875" style="4" customWidth="1"/>
    <col min="6335" max="6336" width="11.28515625" style="4" customWidth="1"/>
    <col min="6337" max="6338" width="9.28515625" style="4" bestFit="1" customWidth="1"/>
    <col min="6339" max="6341" width="10.140625" style="4" customWidth="1"/>
    <col min="6342" max="6346" width="9.28515625" style="4" bestFit="1" customWidth="1"/>
    <col min="6347" max="6347" width="10.7109375" style="4" bestFit="1" customWidth="1"/>
    <col min="6348" max="6348" width="10.7109375" style="4" customWidth="1"/>
    <col min="6349" max="6349" width="9.7109375" style="4" bestFit="1" customWidth="1"/>
    <col min="6350" max="6350" width="9.7109375" style="4" customWidth="1"/>
    <col min="6351" max="6352" width="12.28515625" style="4" customWidth="1"/>
    <col min="6353" max="6353" width="10.7109375" style="4" bestFit="1" customWidth="1"/>
    <col min="6354" max="6354" width="10.7109375" style="4" customWidth="1"/>
    <col min="6355" max="6356" width="12" style="4" customWidth="1"/>
    <col min="6357" max="6358" width="12.28515625" style="4" customWidth="1"/>
    <col min="6359" max="6361" width="11" style="4" customWidth="1"/>
    <col min="6362" max="6362" width="12.7109375" style="4" customWidth="1"/>
    <col min="6363" max="6364" width="9.28515625" style="4" bestFit="1" customWidth="1"/>
    <col min="6365" max="6367" width="10.140625" style="4" customWidth="1"/>
    <col min="6368" max="6372" width="9.28515625" style="4" bestFit="1" customWidth="1"/>
    <col min="6373" max="6373" width="10.7109375" style="4" bestFit="1" customWidth="1"/>
    <col min="6374" max="6374" width="9.7109375" style="4" bestFit="1" customWidth="1"/>
    <col min="6375" max="6375" width="12.28515625" style="4" customWidth="1"/>
    <col min="6376" max="6376" width="10.7109375" style="4" bestFit="1" customWidth="1"/>
    <col min="6377" max="6377" width="12" style="4" customWidth="1"/>
    <col min="6378" max="6378" width="12.28515625" style="4" customWidth="1"/>
    <col min="6379" max="6380" width="11" style="4" customWidth="1"/>
    <col min="6381" max="6381" width="12.7109375" style="4" customWidth="1"/>
    <col min="6382" max="6383" width="9.28515625" style="4" bestFit="1" customWidth="1"/>
    <col min="6384" max="6386" width="10.140625" style="4" customWidth="1"/>
    <col min="6387" max="6391" width="9.28515625" style="4" bestFit="1" customWidth="1"/>
    <col min="6392" max="6392" width="10.7109375" style="4" bestFit="1" customWidth="1"/>
    <col min="6393" max="6393" width="9.7109375" style="4" bestFit="1" customWidth="1"/>
    <col min="6394" max="6394" width="12.28515625" style="4" customWidth="1"/>
    <col min="6395" max="6395" width="10.7109375" style="4" bestFit="1" customWidth="1"/>
    <col min="6396" max="6396" width="12" style="4" customWidth="1"/>
    <col min="6397" max="6397" width="12.28515625" style="4" customWidth="1"/>
    <col min="6398" max="6399" width="11" style="4" customWidth="1"/>
    <col min="6400" max="6400" width="12.7109375" style="4" customWidth="1"/>
    <col min="6401" max="6402" width="9.140625" style="4"/>
    <col min="6403" max="6403" width="10.140625" style="4" customWidth="1"/>
    <col min="6404" max="6404" width="10.42578125" style="4" customWidth="1"/>
    <col min="6405" max="6418" width="9.140625" style="4"/>
    <col min="6419" max="6419" width="11.5703125" style="4" customWidth="1"/>
    <col min="6420" max="6515" width="9.140625" style="4"/>
    <col min="6516" max="6516" width="17.140625" style="4" customWidth="1"/>
    <col min="6517" max="6517" width="19.85546875" style="4" customWidth="1"/>
    <col min="6518" max="6519" width="9.140625" style="4"/>
    <col min="6520" max="6520" width="10.140625" style="4" bestFit="1" customWidth="1"/>
    <col min="6521" max="6521" width="9.140625" style="4"/>
    <col min="6522" max="6522" width="10" style="4" customWidth="1"/>
    <col min="6523" max="6523" width="9.140625" style="4"/>
    <col min="6524" max="6524" width="10.140625" style="4" bestFit="1" customWidth="1"/>
    <col min="6525" max="6526" width="9.140625" style="4"/>
    <col min="6527" max="6528" width="11.42578125" style="4" customWidth="1"/>
    <col min="6529" max="6529" width="12.5703125" style="4" customWidth="1"/>
    <col min="6530" max="6530" width="11" style="4" customWidth="1"/>
    <col min="6531" max="6536" width="9.140625" style="4"/>
    <col min="6537" max="6538" width="10.140625" style="4" bestFit="1" customWidth="1"/>
    <col min="6539" max="6540" width="10.140625" style="4" customWidth="1"/>
    <col min="6541" max="6543" width="9.28515625" style="4" bestFit="1" customWidth="1"/>
    <col min="6544" max="6544" width="9.28515625" style="4" customWidth="1"/>
    <col min="6545" max="6545" width="10.42578125" style="4" customWidth="1"/>
    <col min="6546" max="6548" width="10.85546875" style="4" customWidth="1"/>
    <col min="6549" max="6550" width="11.28515625" style="4" customWidth="1"/>
    <col min="6551" max="6551" width="11" style="4" customWidth="1"/>
    <col min="6552" max="6552" width="10" style="4" customWidth="1"/>
    <col min="6553" max="6557" width="9.140625" style="4"/>
    <col min="6558" max="6559" width="10.140625" style="4" bestFit="1" customWidth="1"/>
    <col min="6560" max="6561" width="10.140625" style="4" customWidth="1"/>
    <col min="6562" max="6564" width="9.28515625" style="4" bestFit="1" customWidth="1"/>
    <col min="6565" max="6565" width="9.28515625" style="4" customWidth="1"/>
    <col min="6566" max="6566" width="10.42578125" style="4" customWidth="1"/>
    <col min="6567" max="6569" width="10.85546875" style="4" customWidth="1"/>
    <col min="6570" max="6571" width="11.28515625" style="4" customWidth="1"/>
    <col min="6572" max="6572" width="11" style="4" customWidth="1"/>
    <col min="6573" max="6578" width="9.140625" style="4"/>
    <col min="6579" max="6580" width="10.140625" style="4" bestFit="1" customWidth="1"/>
    <col min="6581" max="6582" width="10.140625" style="4" customWidth="1"/>
    <col min="6583" max="6585" width="9.28515625" style="4" bestFit="1" customWidth="1"/>
    <col min="6586" max="6586" width="9.28515625" style="4" customWidth="1"/>
    <col min="6587" max="6587" width="10.42578125" style="4" customWidth="1"/>
    <col min="6588" max="6590" width="10.85546875" style="4" customWidth="1"/>
    <col min="6591" max="6592" width="11.28515625" style="4" customWidth="1"/>
    <col min="6593" max="6594" width="9.28515625" style="4" bestFit="1" customWidth="1"/>
    <col min="6595" max="6597" width="10.140625" style="4" customWidth="1"/>
    <col min="6598" max="6602" width="9.28515625" style="4" bestFit="1" customWidth="1"/>
    <col min="6603" max="6603" width="10.7109375" style="4" bestFit="1" customWidth="1"/>
    <col min="6604" max="6604" width="10.7109375" style="4" customWidth="1"/>
    <col min="6605" max="6605" width="9.7109375" style="4" bestFit="1" customWidth="1"/>
    <col min="6606" max="6606" width="9.7109375" style="4" customWidth="1"/>
    <col min="6607" max="6608" width="12.28515625" style="4" customWidth="1"/>
    <col min="6609" max="6609" width="10.7109375" style="4" bestFit="1" customWidth="1"/>
    <col min="6610" max="6610" width="10.7109375" style="4" customWidth="1"/>
    <col min="6611" max="6612" width="12" style="4" customWidth="1"/>
    <col min="6613" max="6614" width="12.28515625" style="4" customWidth="1"/>
    <col min="6615" max="6617" width="11" style="4" customWidth="1"/>
    <col min="6618" max="6618" width="12.7109375" style="4" customWidth="1"/>
    <col min="6619" max="6620" width="9.28515625" style="4" bestFit="1" customWidth="1"/>
    <col min="6621" max="6623" width="10.140625" style="4" customWidth="1"/>
    <col min="6624" max="6628" width="9.28515625" style="4" bestFit="1" customWidth="1"/>
    <col min="6629" max="6629" width="10.7109375" style="4" bestFit="1" customWidth="1"/>
    <col min="6630" max="6630" width="9.7109375" style="4" bestFit="1" customWidth="1"/>
    <col min="6631" max="6631" width="12.28515625" style="4" customWidth="1"/>
    <col min="6632" max="6632" width="10.7109375" style="4" bestFit="1" customWidth="1"/>
    <col min="6633" max="6633" width="12" style="4" customWidth="1"/>
    <col min="6634" max="6634" width="12.28515625" style="4" customWidth="1"/>
    <col min="6635" max="6636" width="11" style="4" customWidth="1"/>
    <col min="6637" max="6637" width="12.7109375" style="4" customWidth="1"/>
    <col min="6638" max="6639" width="9.28515625" style="4" bestFit="1" customWidth="1"/>
    <col min="6640" max="6642" width="10.140625" style="4" customWidth="1"/>
    <col min="6643" max="6647" width="9.28515625" style="4" bestFit="1" customWidth="1"/>
    <col min="6648" max="6648" width="10.7109375" style="4" bestFit="1" customWidth="1"/>
    <col min="6649" max="6649" width="9.7109375" style="4" bestFit="1" customWidth="1"/>
    <col min="6650" max="6650" width="12.28515625" style="4" customWidth="1"/>
    <col min="6651" max="6651" width="10.7109375" style="4" bestFit="1" customWidth="1"/>
    <col min="6652" max="6652" width="12" style="4" customWidth="1"/>
    <col min="6653" max="6653" width="12.28515625" style="4" customWidth="1"/>
    <col min="6654" max="6655" width="11" style="4" customWidth="1"/>
    <col min="6656" max="6656" width="12.7109375" style="4" customWidth="1"/>
    <col min="6657" max="6658" width="9.140625" style="4"/>
    <col min="6659" max="6659" width="10.140625" style="4" customWidth="1"/>
    <col min="6660" max="6660" width="10.42578125" style="4" customWidth="1"/>
    <col min="6661" max="6674" width="9.140625" style="4"/>
    <col min="6675" max="6675" width="11.5703125" style="4" customWidth="1"/>
    <col min="6676" max="6771" width="9.140625" style="4"/>
    <col min="6772" max="6772" width="17.140625" style="4" customWidth="1"/>
    <col min="6773" max="6773" width="19.85546875" style="4" customWidth="1"/>
    <col min="6774" max="6775" width="9.140625" style="4"/>
    <col min="6776" max="6776" width="10.140625" style="4" bestFit="1" customWidth="1"/>
    <col min="6777" max="6777" width="9.140625" style="4"/>
    <col min="6778" max="6778" width="10" style="4" customWidth="1"/>
    <col min="6779" max="6779" width="9.140625" style="4"/>
    <col min="6780" max="6780" width="10.140625" style="4" bestFit="1" customWidth="1"/>
    <col min="6781" max="6782" width="9.140625" style="4"/>
    <col min="6783" max="6784" width="11.42578125" style="4" customWidth="1"/>
    <col min="6785" max="6785" width="12.5703125" style="4" customWidth="1"/>
    <col min="6786" max="6786" width="11" style="4" customWidth="1"/>
    <col min="6787" max="6792" width="9.140625" style="4"/>
    <col min="6793" max="6794" width="10.140625" style="4" bestFit="1" customWidth="1"/>
    <col min="6795" max="6796" width="10.140625" style="4" customWidth="1"/>
    <col min="6797" max="6799" width="9.28515625" style="4" bestFit="1" customWidth="1"/>
    <col min="6800" max="6800" width="9.28515625" style="4" customWidth="1"/>
    <col min="6801" max="6801" width="10.42578125" style="4" customWidth="1"/>
    <col min="6802" max="6804" width="10.85546875" style="4" customWidth="1"/>
    <col min="6805" max="6806" width="11.28515625" style="4" customWidth="1"/>
    <col min="6807" max="6807" width="11" style="4" customWidth="1"/>
    <col min="6808" max="6808" width="10" style="4" customWidth="1"/>
    <col min="6809" max="6813" width="9.140625" style="4"/>
    <col min="6814" max="6815" width="10.140625" style="4" bestFit="1" customWidth="1"/>
    <col min="6816" max="6817" width="10.140625" style="4" customWidth="1"/>
    <col min="6818" max="6820" width="9.28515625" style="4" bestFit="1" customWidth="1"/>
    <col min="6821" max="6821" width="9.28515625" style="4" customWidth="1"/>
    <col min="6822" max="6822" width="10.42578125" style="4" customWidth="1"/>
    <col min="6823" max="6825" width="10.85546875" style="4" customWidth="1"/>
    <col min="6826" max="6827" width="11.28515625" style="4" customWidth="1"/>
    <col min="6828" max="6828" width="11" style="4" customWidth="1"/>
    <col min="6829" max="6834" width="9.140625" style="4"/>
    <col min="6835" max="6836" width="10.140625" style="4" bestFit="1" customWidth="1"/>
    <col min="6837" max="6838" width="10.140625" style="4" customWidth="1"/>
    <col min="6839" max="6841" width="9.28515625" style="4" bestFit="1" customWidth="1"/>
    <col min="6842" max="6842" width="9.28515625" style="4" customWidth="1"/>
    <col min="6843" max="6843" width="10.42578125" style="4" customWidth="1"/>
    <col min="6844" max="6846" width="10.85546875" style="4" customWidth="1"/>
    <col min="6847" max="6848" width="11.28515625" style="4" customWidth="1"/>
    <col min="6849" max="6850" width="9.28515625" style="4" bestFit="1" customWidth="1"/>
    <col min="6851" max="6853" width="10.140625" style="4" customWidth="1"/>
    <col min="6854" max="6858" width="9.28515625" style="4" bestFit="1" customWidth="1"/>
    <col min="6859" max="6859" width="10.7109375" style="4" bestFit="1" customWidth="1"/>
    <col min="6860" max="6860" width="10.7109375" style="4" customWidth="1"/>
    <col min="6861" max="6861" width="9.7109375" style="4" bestFit="1" customWidth="1"/>
    <col min="6862" max="6862" width="9.7109375" style="4" customWidth="1"/>
    <col min="6863" max="6864" width="12.28515625" style="4" customWidth="1"/>
    <col min="6865" max="6865" width="10.7109375" style="4" bestFit="1" customWidth="1"/>
    <col min="6866" max="6866" width="10.7109375" style="4" customWidth="1"/>
    <col min="6867" max="6868" width="12" style="4" customWidth="1"/>
    <col min="6869" max="6870" width="12.28515625" style="4" customWidth="1"/>
    <col min="6871" max="6873" width="11" style="4" customWidth="1"/>
    <col min="6874" max="6874" width="12.7109375" style="4" customWidth="1"/>
    <col min="6875" max="6876" width="9.28515625" style="4" bestFit="1" customWidth="1"/>
    <col min="6877" max="6879" width="10.140625" style="4" customWidth="1"/>
    <col min="6880" max="6884" width="9.28515625" style="4" bestFit="1" customWidth="1"/>
    <col min="6885" max="6885" width="10.7109375" style="4" bestFit="1" customWidth="1"/>
    <col min="6886" max="6886" width="9.7109375" style="4" bestFit="1" customWidth="1"/>
    <col min="6887" max="6887" width="12.28515625" style="4" customWidth="1"/>
    <col min="6888" max="6888" width="10.7109375" style="4" bestFit="1" customWidth="1"/>
    <col min="6889" max="6889" width="12" style="4" customWidth="1"/>
    <col min="6890" max="6890" width="12.28515625" style="4" customWidth="1"/>
    <col min="6891" max="6892" width="11" style="4" customWidth="1"/>
    <col min="6893" max="6893" width="12.7109375" style="4" customWidth="1"/>
    <col min="6894" max="6895" width="9.28515625" style="4" bestFit="1" customWidth="1"/>
    <col min="6896" max="6898" width="10.140625" style="4" customWidth="1"/>
    <col min="6899" max="6903" width="9.28515625" style="4" bestFit="1" customWidth="1"/>
    <col min="6904" max="6904" width="10.7109375" style="4" bestFit="1" customWidth="1"/>
    <col min="6905" max="6905" width="9.7109375" style="4" bestFit="1" customWidth="1"/>
    <col min="6906" max="6906" width="12.28515625" style="4" customWidth="1"/>
    <col min="6907" max="6907" width="10.7109375" style="4" bestFit="1" customWidth="1"/>
    <col min="6908" max="6908" width="12" style="4" customWidth="1"/>
    <col min="6909" max="6909" width="12.28515625" style="4" customWidth="1"/>
    <col min="6910" max="6911" width="11" style="4" customWidth="1"/>
    <col min="6912" max="6912" width="12.7109375" style="4" customWidth="1"/>
    <col min="6913" max="6914" width="9.140625" style="4"/>
    <col min="6915" max="6915" width="10.140625" style="4" customWidth="1"/>
    <col min="6916" max="6916" width="10.42578125" style="4" customWidth="1"/>
    <col min="6917" max="6930" width="9.140625" style="4"/>
    <col min="6931" max="6931" width="11.5703125" style="4" customWidth="1"/>
    <col min="6932" max="7027" width="9.140625" style="4"/>
    <col min="7028" max="7028" width="17.140625" style="4" customWidth="1"/>
    <col min="7029" max="7029" width="19.85546875" style="4" customWidth="1"/>
    <col min="7030" max="7031" width="9.140625" style="4"/>
    <col min="7032" max="7032" width="10.140625" style="4" bestFit="1" customWidth="1"/>
    <col min="7033" max="7033" width="9.140625" style="4"/>
    <col min="7034" max="7034" width="10" style="4" customWidth="1"/>
    <col min="7035" max="7035" width="9.140625" style="4"/>
    <col min="7036" max="7036" width="10.140625" style="4" bestFit="1" customWidth="1"/>
    <col min="7037" max="7038" width="9.140625" style="4"/>
    <col min="7039" max="7040" width="11.42578125" style="4" customWidth="1"/>
    <col min="7041" max="7041" width="12.5703125" style="4" customWidth="1"/>
    <col min="7042" max="7042" width="11" style="4" customWidth="1"/>
    <col min="7043" max="7048" width="9.140625" style="4"/>
    <col min="7049" max="7050" width="10.140625" style="4" bestFit="1" customWidth="1"/>
    <col min="7051" max="7052" width="10.140625" style="4" customWidth="1"/>
    <col min="7053" max="7055" width="9.28515625" style="4" bestFit="1" customWidth="1"/>
    <col min="7056" max="7056" width="9.28515625" style="4" customWidth="1"/>
    <col min="7057" max="7057" width="10.42578125" style="4" customWidth="1"/>
    <col min="7058" max="7060" width="10.85546875" style="4" customWidth="1"/>
    <col min="7061" max="7062" width="11.28515625" style="4" customWidth="1"/>
    <col min="7063" max="7063" width="11" style="4" customWidth="1"/>
    <col min="7064" max="7064" width="10" style="4" customWidth="1"/>
    <col min="7065" max="7069" width="9.140625" style="4"/>
    <col min="7070" max="7071" width="10.140625" style="4" bestFit="1" customWidth="1"/>
    <col min="7072" max="7073" width="10.140625" style="4" customWidth="1"/>
    <col min="7074" max="7076" width="9.28515625" style="4" bestFit="1" customWidth="1"/>
    <col min="7077" max="7077" width="9.28515625" style="4" customWidth="1"/>
    <col min="7078" max="7078" width="10.42578125" style="4" customWidth="1"/>
    <col min="7079" max="7081" width="10.85546875" style="4" customWidth="1"/>
    <col min="7082" max="7083" width="11.28515625" style="4" customWidth="1"/>
    <col min="7084" max="7084" width="11" style="4" customWidth="1"/>
    <col min="7085" max="7090" width="9.140625" style="4"/>
    <col min="7091" max="7092" width="10.140625" style="4" bestFit="1" customWidth="1"/>
    <col min="7093" max="7094" width="10.140625" style="4" customWidth="1"/>
    <col min="7095" max="7097" width="9.28515625" style="4" bestFit="1" customWidth="1"/>
    <col min="7098" max="7098" width="9.28515625" style="4" customWidth="1"/>
    <col min="7099" max="7099" width="10.42578125" style="4" customWidth="1"/>
    <col min="7100" max="7102" width="10.85546875" style="4" customWidth="1"/>
    <col min="7103" max="7104" width="11.28515625" style="4" customWidth="1"/>
    <col min="7105" max="7106" width="9.28515625" style="4" bestFit="1" customWidth="1"/>
    <col min="7107" max="7109" width="10.140625" style="4" customWidth="1"/>
    <col min="7110" max="7114" width="9.28515625" style="4" bestFit="1" customWidth="1"/>
    <col min="7115" max="7115" width="10.7109375" style="4" bestFit="1" customWidth="1"/>
    <col min="7116" max="7116" width="10.7109375" style="4" customWidth="1"/>
    <col min="7117" max="7117" width="9.7109375" style="4" bestFit="1" customWidth="1"/>
    <col min="7118" max="7118" width="9.7109375" style="4" customWidth="1"/>
    <col min="7119" max="7120" width="12.28515625" style="4" customWidth="1"/>
    <col min="7121" max="7121" width="10.7109375" style="4" bestFit="1" customWidth="1"/>
    <col min="7122" max="7122" width="10.7109375" style="4" customWidth="1"/>
    <col min="7123" max="7124" width="12" style="4" customWidth="1"/>
    <col min="7125" max="7126" width="12.28515625" style="4" customWidth="1"/>
    <col min="7127" max="7129" width="11" style="4" customWidth="1"/>
    <col min="7130" max="7130" width="12.7109375" style="4" customWidth="1"/>
    <col min="7131" max="7132" width="9.28515625" style="4" bestFit="1" customWidth="1"/>
    <col min="7133" max="7135" width="10.140625" style="4" customWidth="1"/>
    <col min="7136" max="7140" width="9.28515625" style="4" bestFit="1" customWidth="1"/>
    <col min="7141" max="7141" width="10.7109375" style="4" bestFit="1" customWidth="1"/>
    <col min="7142" max="7142" width="9.7109375" style="4" bestFit="1" customWidth="1"/>
    <col min="7143" max="7143" width="12.28515625" style="4" customWidth="1"/>
    <col min="7144" max="7144" width="10.7109375" style="4" bestFit="1" customWidth="1"/>
    <col min="7145" max="7145" width="12" style="4" customWidth="1"/>
    <col min="7146" max="7146" width="12.28515625" style="4" customWidth="1"/>
    <col min="7147" max="7148" width="11" style="4" customWidth="1"/>
    <col min="7149" max="7149" width="12.7109375" style="4" customWidth="1"/>
    <col min="7150" max="7151" width="9.28515625" style="4" bestFit="1" customWidth="1"/>
    <col min="7152" max="7154" width="10.140625" style="4" customWidth="1"/>
    <col min="7155" max="7159" width="9.28515625" style="4" bestFit="1" customWidth="1"/>
    <col min="7160" max="7160" width="10.7109375" style="4" bestFit="1" customWidth="1"/>
    <col min="7161" max="7161" width="9.7109375" style="4" bestFit="1" customWidth="1"/>
    <col min="7162" max="7162" width="12.28515625" style="4" customWidth="1"/>
    <col min="7163" max="7163" width="10.7109375" style="4" bestFit="1" customWidth="1"/>
    <col min="7164" max="7164" width="12" style="4" customWidth="1"/>
    <col min="7165" max="7165" width="12.28515625" style="4" customWidth="1"/>
    <col min="7166" max="7167" width="11" style="4" customWidth="1"/>
    <col min="7168" max="7168" width="12.7109375" style="4" customWidth="1"/>
    <col min="7169" max="7170" width="9.140625" style="4"/>
    <col min="7171" max="7171" width="10.140625" style="4" customWidth="1"/>
    <col min="7172" max="7172" width="10.42578125" style="4" customWidth="1"/>
    <col min="7173" max="7186" width="9.140625" style="4"/>
    <col min="7187" max="7187" width="11.5703125" style="4" customWidth="1"/>
    <col min="7188" max="7283" width="9.140625" style="4"/>
    <col min="7284" max="7284" width="17.140625" style="4" customWidth="1"/>
    <col min="7285" max="7285" width="19.85546875" style="4" customWidth="1"/>
    <col min="7286" max="7287" width="9.140625" style="4"/>
    <col min="7288" max="7288" width="10.140625" style="4" bestFit="1" customWidth="1"/>
    <col min="7289" max="7289" width="9.140625" style="4"/>
    <col min="7290" max="7290" width="10" style="4" customWidth="1"/>
    <col min="7291" max="7291" width="9.140625" style="4"/>
    <col min="7292" max="7292" width="10.140625" style="4" bestFit="1" customWidth="1"/>
    <col min="7293" max="7294" width="9.140625" style="4"/>
    <col min="7295" max="7296" width="11.42578125" style="4" customWidth="1"/>
    <col min="7297" max="7297" width="12.5703125" style="4" customWidth="1"/>
    <col min="7298" max="7298" width="11" style="4" customWidth="1"/>
    <col min="7299" max="7304" width="9.140625" style="4"/>
    <col min="7305" max="7306" width="10.140625" style="4" bestFit="1" customWidth="1"/>
    <col min="7307" max="7308" width="10.140625" style="4" customWidth="1"/>
    <col min="7309" max="7311" width="9.28515625" style="4" bestFit="1" customWidth="1"/>
    <col min="7312" max="7312" width="9.28515625" style="4" customWidth="1"/>
    <col min="7313" max="7313" width="10.42578125" style="4" customWidth="1"/>
    <col min="7314" max="7316" width="10.85546875" style="4" customWidth="1"/>
    <col min="7317" max="7318" width="11.28515625" style="4" customWidth="1"/>
    <col min="7319" max="7319" width="11" style="4" customWidth="1"/>
    <col min="7320" max="7320" width="10" style="4" customWidth="1"/>
    <col min="7321" max="7325" width="9.140625" style="4"/>
    <col min="7326" max="7327" width="10.140625" style="4" bestFit="1" customWidth="1"/>
    <col min="7328" max="7329" width="10.140625" style="4" customWidth="1"/>
    <col min="7330" max="7332" width="9.28515625" style="4" bestFit="1" customWidth="1"/>
    <col min="7333" max="7333" width="9.28515625" style="4" customWidth="1"/>
    <col min="7334" max="7334" width="10.42578125" style="4" customWidth="1"/>
    <col min="7335" max="7337" width="10.85546875" style="4" customWidth="1"/>
    <col min="7338" max="7339" width="11.28515625" style="4" customWidth="1"/>
    <col min="7340" max="7340" width="11" style="4" customWidth="1"/>
    <col min="7341" max="7346" width="9.140625" style="4"/>
    <col min="7347" max="7348" width="10.140625" style="4" bestFit="1" customWidth="1"/>
    <col min="7349" max="7350" width="10.140625" style="4" customWidth="1"/>
    <col min="7351" max="7353" width="9.28515625" style="4" bestFit="1" customWidth="1"/>
    <col min="7354" max="7354" width="9.28515625" style="4" customWidth="1"/>
    <col min="7355" max="7355" width="10.42578125" style="4" customWidth="1"/>
    <col min="7356" max="7358" width="10.85546875" style="4" customWidth="1"/>
    <col min="7359" max="7360" width="11.28515625" style="4" customWidth="1"/>
    <col min="7361" max="7362" width="9.28515625" style="4" bestFit="1" customWidth="1"/>
    <col min="7363" max="7365" width="10.140625" style="4" customWidth="1"/>
    <col min="7366" max="7370" width="9.28515625" style="4" bestFit="1" customWidth="1"/>
    <col min="7371" max="7371" width="10.7109375" style="4" bestFit="1" customWidth="1"/>
    <col min="7372" max="7372" width="10.7109375" style="4" customWidth="1"/>
    <col min="7373" max="7373" width="9.7109375" style="4" bestFit="1" customWidth="1"/>
    <col min="7374" max="7374" width="9.7109375" style="4" customWidth="1"/>
    <col min="7375" max="7376" width="12.28515625" style="4" customWidth="1"/>
    <col min="7377" max="7377" width="10.7109375" style="4" bestFit="1" customWidth="1"/>
    <col min="7378" max="7378" width="10.7109375" style="4" customWidth="1"/>
    <col min="7379" max="7380" width="12" style="4" customWidth="1"/>
    <col min="7381" max="7382" width="12.28515625" style="4" customWidth="1"/>
    <col min="7383" max="7385" width="11" style="4" customWidth="1"/>
    <col min="7386" max="7386" width="12.7109375" style="4" customWidth="1"/>
    <col min="7387" max="7388" width="9.28515625" style="4" bestFit="1" customWidth="1"/>
    <col min="7389" max="7391" width="10.140625" style="4" customWidth="1"/>
    <col min="7392" max="7396" width="9.28515625" style="4" bestFit="1" customWidth="1"/>
    <col min="7397" max="7397" width="10.7109375" style="4" bestFit="1" customWidth="1"/>
    <col min="7398" max="7398" width="9.7109375" style="4" bestFit="1" customWidth="1"/>
    <col min="7399" max="7399" width="12.28515625" style="4" customWidth="1"/>
    <col min="7400" max="7400" width="10.7109375" style="4" bestFit="1" customWidth="1"/>
    <col min="7401" max="7401" width="12" style="4" customWidth="1"/>
    <col min="7402" max="7402" width="12.28515625" style="4" customWidth="1"/>
    <col min="7403" max="7404" width="11" style="4" customWidth="1"/>
    <col min="7405" max="7405" width="12.7109375" style="4" customWidth="1"/>
    <col min="7406" max="7407" width="9.28515625" style="4" bestFit="1" customWidth="1"/>
    <col min="7408" max="7410" width="10.140625" style="4" customWidth="1"/>
    <col min="7411" max="7415" width="9.28515625" style="4" bestFit="1" customWidth="1"/>
    <col min="7416" max="7416" width="10.7109375" style="4" bestFit="1" customWidth="1"/>
    <col min="7417" max="7417" width="9.7109375" style="4" bestFit="1" customWidth="1"/>
    <col min="7418" max="7418" width="12.28515625" style="4" customWidth="1"/>
    <col min="7419" max="7419" width="10.7109375" style="4" bestFit="1" customWidth="1"/>
    <col min="7420" max="7420" width="12" style="4" customWidth="1"/>
    <col min="7421" max="7421" width="12.28515625" style="4" customWidth="1"/>
    <col min="7422" max="7423" width="11" style="4" customWidth="1"/>
    <col min="7424" max="7424" width="12.7109375" style="4" customWidth="1"/>
    <col min="7425" max="7426" width="9.140625" style="4"/>
    <col min="7427" max="7427" width="10.140625" style="4" customWidth="1"/>
    <col min="7428" max="7428" width="10.42578125" style="4" customWidth="1"/>
    <col min="7429" max="7442" width="9.140625" style="4"/>
    <col min="7443" max="7443" width="11.5703125" style="4" customWidth="1"/>
    <col min="7444" max="7539" width="9.140625" style="4"/>
    <col min="7540" max="7540" width="17.140625" style="4" customWidth="1"/>
    <col min="7541" max="7541" width="19.85546875" style="4" customWidth="1"/>
    <col min="7542" max="7543" width="9.140625" style="4"/>
    <col min="7544" max="7544" width="10.140625" style="4" bestFit="1" customWidth="1"/>
    <col min="7545" max="7545" width="9.140625" style="4"/>
    <col min="7546" max="7546" width="10" style="4" customWidth="1"/>
    <col min="7547" max="7547" width="9.140625" style="4"/>
    <col min="7548" max="7548" width="10.140625" style="4" bestFit="1" customWidth="1"/>
    <col min="7549" max="7550" width="9.140625" style="4"/>
    <col min="7551" max="7552" width="11.42578125" style="4" customWidth="1"/>
    <col min="7553" max="7553" width="12.5703125" style="4" customWidth="1"/>
    <col min="7554" max="7554" width="11" style="4" customWidth="1"/>
    <col min="7555" max="7560" width="9.140625" style="4"/>
    <col min="7561" max="7562" width="10.140625" style="4" bestFit="1" customWidth="1"/>
    <col min="7563" max="7564" width="10.140625" style="4" customWidth="1"/>
    <col min="7565" max="7567" width="9.28515625" style="4" bestFit="1" customWidth="1"/>
    <col min="7568" max="7568" width="9.28515625" style="4" customWidth="1"/>
    <col min="7569" max="7569" width="10.42578125" style="4" customWidth="1"/>
    <col min="7570" max="7572" width="10.85546875" style="4" customWidth="1"/>
    <col min="7573" max="7574" width="11.28515625" style="4" customWidth="1"/>
    <col min="7575" max="7575" width="11" style="4" customWidth="1"/>
    <col min="7576" max="7576" width="10" style="4" customWidth="1"/>
    <col min="7577" max="7581" width="9.140625" style="4"/>
    <col min="7582" max="7583" width="10.140625" style="4" bestFit="1" customWidth="1"/>
    <col min="7584" max="7585" width="10.140625" style="4" customWidth="1"/>
    <col min="7586" max="7588" width="9.28515625" style="4" bestFit="1" customWidth="1"/>
    <col min="7589" max="7589" width="9.28515625" style="4" customWidth="1"/>
    <col min="7590" max="7590" width="10.42578125" style="4" customWidth="1"/>
    <col min="7591" max="7593" width="10.85546875" style="4" customWidth="1"/>
    <col min="7594" max="7595" width="11.28515625" style="4" customWidth="1"/>
    <col min="7596" max="7596" width="11" style="4" customWidth="1"/>
    <col min="7597" max="7602" width="9.140625" style="4"/>
    <col min="7603" max="7604" width="10.140625" style="4" bestFit="1" customWidth="1"/>
    <col min="7605" max="7606" width="10.140625" style="4" customWidth="1"/>
    <col min="7607" max="7609" width="9.28515625" style="4" bestFit="1" customWidth="1"/>
    <col min="7610" max="7610" width="9.28515625" style="4" customWidth="1"/>
    <col min="7611" max="7611" width="10.42578125" style="4" customWidth="1"/>
    <col min="7612" max="7614" width="10.85546875" style="4" customWidth="1"/>
    <col min="7615" max="7616" width="11.28515625" style="4" customWidth="1"/>
    <col min="7617" max="7618" width="9.28515625" style="4" bestFit="1" customWidth="1"/>
    <col min="7619" max="7621" width="10.140625" style="4" customWidth="1"/>
    <col min="7622" max="7626" width="9.28515625" style="4" bestFit="1" customWidth="1"/>
    <col min="7627" max="7627" width="10.7109375" style="4" bestFit="1" customWidth="1"/>
    <col min="7628" max="7628" width="10.7109375" style="4" customWidth="1"/>
    <col min="7629" max="7629" width="9.7109375" style="4" bestFit="1" customWidth="1"/>
    <col min="7630" max="7630" width="9.7109375" style="4" customWidth="1"/>
    <col min="7631" max="7632" width="12.28515625" style="4" customWidth="1"/>
    <col min="7633" max="7633" width="10.7109375" style="4" bestFit="1" customWidth="1"/>
    <col min="7634" max="7634" width="10.7109375" style="4" customWidth="1"/>
    <col min="7635" max="7636" width="12" style="4" customWidth="1"/>
    <col min="7637" max="7638" width="12.28515625" style="4" customWidth="1"/>
    <col min="7639" max="7641" width="11" style="4" customWidth="1"/>
    <col min="7642" max="7642" width="12.7109375" style="4" customWidth="1"/>
    <col min="7643" max="7644" width="9.28515625" style="4" bestFit="1" customWidth="1"/>
    <col min="7645" max="7647" width="10.140625" style="4" customWidth="1"/>
    <col min="7648" max="7652" width="9.28515625" style="4" bestFit="1" customWidth="1"/>
    <col min="7653" max="7653" width="10.7109375" style="4" bestFit="1" customWidth="1"/>
    <col min="7654" max="7654" width="9.7109375" style="4" bestFit="1" customWidth="1"/>
    <col min="7655" max="7655" width="12.28515625" style="4" customWidth="1"/>
    <col min="7656" max="7656" width="10.7109375" style="4" bestFit="1" customWidth="1"/>
    <col min="7657" max="7657" width="12" style="4" customWidth="1"/>
    <col min="7658" max="7658" width="12.28515625" style="4" customWidth="1"/>
    <col min="7659" max="7660" width="11" style="4" customWidth="1"/>
    <col min="7661" max="7661" width="12.7109375" style="4" customWidth="1"/>
    <col min="7662" max="7663" width="9.28515625" style="4" bestFit="1" customWidth="1"/>
    <col min="7664" max="7666" width="10.140625" style="4" customWidth="1"/>
    <col min="7667" max="7671" width="9.28515625" style="4" bestFit="1" customWidth="1"/>
    <col min="7672" max="7672" width="10.7109375" style="4" bestFit="1" customWidth="1"/>
    <col min="7673" max="7673" width="9.7109375" style="4" bestFit="1" customWidth="1"/>
    <col min="7674" max="7674" width="12.28515625" style="4" customWidth="1"/>
    <col min="7675" max="7675" width="10.7109375" style="4" bestFit="1" customWidth="1"/>
    <col min="7676" max="7676" width="12" style="4" customWidth="1"/>
    <col min="7677" max="7677" width="12.28515625" style="4" customWidth="1"/>
    <col min="7678" max="7679" width="11" style="4" customWidth="1"/>
    <col min="7680" max="7680" width="12.7109375" style="4" customWidth="1"/>
    <col min="7681" max="7682" width="9.140625" style="4"/>
    <col min="7683" max="7683" width="10.140625" style="4" customWidth="1"/>
    <col min="7684" max="7684" width="10.42578125" style="4" customWidth="1"/>
    <col min="7685" max="7698" width="9.140625" style="4"/>
    <col min="7699" max="7699" width="11.5703125" style="4" customWidth="1"/>
    <col min="7700" max="7795" width="9.140625" style="4"/>
    <col min="7796" max="7796" width="17.140625" style="4" customWidth="1"/>
    <col min="7797" max="7797" width="19.85546875" style="4" customWidth="1"/>
    <col min="7798" max="7799" width="9.140625" style="4"/>
    <col min="7800" max="7800" width="10.140625" style="4" bestFit="1" customWidth="1"/>
    <col min="7801" max="7801" width="9.140625" style="4"/>
    <col min="7802" max="7802" width="10" style="4" customWidth="1"/>
    <col min="7803" max="7803" width="9.140625" style="4"/>
    <col min="7804" max="7804" width="10.140625" style="4" bestFit="1" customWidth="1"/>
    <col min="7805" max="7806" width="9.140625" style="4"/>
    <col min="7807" max="7808" width="11.42578125" style="4" customWidth="1"/>
    <col min="7809" max="7809" width="12.5703125" style="4" customWidth="1"/>
    <col min="7810" max="7810" width="11" style="4" customWidth="1"/>
    <col min="7811" max="7816" width="9.140625" style="4"/>
    <col min="7817" max="7818" width="10.140625" style="4" bestFit="1" customWidth="1"/>
    <col min="7819" max="7820" width="10.140625" style="4" customWidth="1"/>
    <col min="7821" max="7823" width="9.28515625" style="4" bestFit="1" customWidth="1"/>
    <col min="7824" max="7824" width="9.28515625" style="4" customWidth="1"/>
    <col min="7825" max="7825" width="10.42578125" style="4" customWidth="1"/>
    <col min="7826" max="7828" width="10.85546875" style="4" customWidth="1"/>
    <col min="7829" max="7830" width="11.28515625" style="4" customWidth="1"/>
    <col min="7831" max="7831" width="11" style="4" customWidth="1"/>
    <col min="7832" max="7832" width="10" style="4" customWidth="1"/>
    <col min="7833" max="7837" width="9.140625" style="4"/>
    <col min="7838" max="7839" width="10.140625" style="4" bestFit="1" customWidth="1"/>
    <col min="7840" max="7841" width="10.140625" style="4" customWidth="1"/>
    <col min="7842" max="7844" width="9.28515625" style="4" bestFit="1" customWidth="1"/>
    <col min="7845" max="7845" width="9.28515625" style="4" customWidth="1"/>
    <col min="7846" max="7846" width="10.42578125" style="4" customWidth="1"/>
    <col min="7847" max="7849" width="10.85546875" style="4" customWidth="1"/>
    <col min="7850" max="7851" width="11.28515625" style="4" customWidth="1"/>
    <col min="7852" max="7852" width="11" style="4" customWidth="1"/>
    <col min="7853" max="7858" width="9.140625" style="4"/>
    <col min="7859" max="7860" width="10.140625" style="4" bestFit="1" customWidth="1"/>
    <col min="7861" max="7862" width="10.140625" style="4" customWidth="1"/>
    <col min="7863" max="7865" width="9.28515625" style="4" bestFit="1" customWidth="1"/>
    <col min="7866" max="7866" width="9.28515625" style="4" customWidth="1"/>
    <col min="7867" max="7867" width="10.42578125" style="4" customWidth="1"/>
    <col min="7868" max="7870" width="10.85546875" style="4" customWidth="1"/>
    <col min="7871" max="7872" width="11.28515625" style="4" customWidth="1"/>
    <col min="7873" max="7874" width="9.28515625" style="4" bestFit="1" customWidth="1"/>
    <col min="7875" max="7877" width="10.140625" style="4" customWidth="1"/>
    <col min="7878" max="7882" width="9.28515625" style="4" bestFit="1" customWidth="1"/>
    <col min="7883" max="7883" width="10.7109375" style="4" bestFit="1" customWidth="1"/>
    <col min="7884" max="7884" width="10.7109375" style="4" customWidth="1"/>
    <col min="7885" max="7885" width="9.7109375" style="4" bestFit="1" customWidth="1"/>
    <col min="7886" max="7886" width="9.7109375" style="4" customWidth="1"/>
    <col min="7887" max="7888" width="12.28515625" style="4" customWidth="1"/>
    <col min="7889" max="7889" width="10.7109375" style="4" bestFit="1" customWidth="1"/>
    <col min="7890" max="7890" width="10.7109375" style="4" customWidth="1"/>
    <col min="7891" max="7892" width="12" style="4" customWidth="1"/>
    <col min="7893" max="7894" width="12.28515625" style="4" customWidth="1"/>
    <col min="7895" max="7897" width="11" style="4" customWidth="1"/>
    <col min="7898" max="7898" width="12.7109375" style="4" customWidth="1"/>
    <col min="7899" max="7900" width="9.28515625" style="4" bestFit="1" customWidth="1"/>
    <col min="7901" max="7903" width="10.140625" style="4" customWidth="1"/>
    <col min="7904" max="7908" width="9.28515625" style="4" bestFit="1" customWidth="1"/>
    <col min="7909" max="7909" width="10.7109375" style="4" bestFit="1" customWidth="1"/>
    <col min="7910" max="7910" width="9.7109375" style="4" bestFit="1" customWidth="1"/>
    <col min="7911" max="7911" width="12.28515625" style="4" customWidth="1"/>
    <col min="7912" max="7912" width="10.7109375" style="4" bestFit="1" customWidth="1"/>
    <col min="7913" max="7913" width="12" style="4" customWidth="1"/>
    <col min="7914" max="7914" width="12.28515625" style="4" customWidth="1"/>
    <col min="7915" max="7916" width="11" style="4" customWidth="1"/>
    <col min="7917" max="7917" width="12.7109375" style="4" customWidth="1"/>
    <col min="7918" max="7919" width="9.28515625" style="4" bestFit="1" customWidth="1"/>
    <col min="7920" max="7922" width="10.140625" style="4" customWidth="1"/>
    <col min="7923" max="7927" width="9.28515625" style="4" bestFit="1" customWidth="1"/>
    <col min="7928" max="7928" width="10.7109375" style="4" bestFit="1" customWidth="1"/>
    <col min="7929" max="7929" width="9.7109375" style="4" bestFit="1" customWidth="1"/>
    <col min="7930" max="7930" width="12.28515625" style="4" customWidth="1"/>
    <col min="7931" max="7931" width="10.7109375" style="4" bestFit="1" customWidth="1"/>
    <col min="7932" max="7932" width="12" style="4" customWidth="1"/>
    <col min="7933" max="7933" width="12.28515625" style="4" customWidth="1"/>
    <col min="7934" max="7935" width="11" style="4" customWidth="1"/>
    <col min="7936" max="7936" width="12.7109375" style="4" customWidth="1"/>
    <col min="7937" max="7938" width="9.140625" style="4"/>
    <col min="7939" max="7939" width="10.140625" style="4" customWidth="1"/>
    <col min="7940" max="7940" width="10.42578125" style="4" customWidth="1"/>
    <col min="7941" max="7954" width="9.140625" style="4"/>
    <col min="7955" max="7955" width="11.5703125" style="4" customWidth="1"/>
    <col min="7956" max="8051" width="9.140625" style="4"/>
    <col min="8052" max="8052" width="17.140625" style="4" customWidth="1"/>
    <col min="8053" max="8053" width="19.85546875" style="4" customWidth="1"/>
    <col min="8054" max="8055" width="9.140625" style="4"/>
    <col min="8056" max="8056" width="10.140625" style="4" bestFit="1" customWidth="1"/>
    <col min="8057" max="8057" width="9.140625" style="4"/>
    <col min="8058" max="8058" width="10" style="4" customWidth="1"/>
    <col min="8059" max="8059" width="9.140625" style="4"/>
    <col min="8060" max="8060" width="10.140625" style="4" bestFit="1" customWidth="1"/>
    <col min="8061" max="8062" width="9.140625" style="4"/>
    <col min="8063" max="8064" width="11.42578125" style="4" customWidth="1"/>
    <col min="8065" max="8065" width="12.5703125" style="4" customWidth="1"/>
    <col min="8066" max="8066" width="11" style="4" customWidth="1"/>
    <col min="8067" max="8072" width="9.140625" style="4"/>
    <col min="8073" max="8074" width="10.140625" style="4" bestFit="1" customWidth="1"/>
    <col min="8075" max="8076" width="10.140625" style="4" customWidth="1"/>
    <col min="8077" max="8079" width="9.28515625" style="4" bestFit="1" customWidth="1"/>
    <col min="8080" max="8080" width="9.28515625" style="4" customWidth="1"/>
    <col min="8081" max="8081" width="10.42578125" style="4" customWidth="1"/>
    <col min="8082" max="8084" width="10.85546875" style="4" customWidth="1"/>
    <col min="8085" max="8086" width="11.28515625" style="4" customWidth="1"/>
    <col min="8087" max="8087" width="11" style="4" customWidth="1"/>
    <col min="8088" max="8088" width="10" style="4" customWidth="1"/>
    <col min="8089" max="8093" width="9.140625" style="4"/>
    <col min="8094" max="8095" width="10.140625" style="4" bestFit="1" customWidth="1"/>
    <col min="8096" max="8097" width="10.140625" style="4" customWidth="1"/>
    <col min="8098" max="8100" width="9.28515625" style="4" bestFit="1" customWidth="1"/>
    <col min="8101" max="8101" width="9.28515625" style="4" customWidth="1"/>
    <col min="8102" max="8102" width="10.42578125" style="4" customWidth="1"/>
    <col min="8103" max="8105" width="10.85546875" style="4" customWidth="1"/>
    <col min="8106" max="8107" width="11.28515625" style="4" customWidth="1"/>
    <col min="8108" max="8108" width="11" style="4" customWidth="1"/>
    <col min="8109" max="8114" width="9.140625" style="4"/>
    <col min="8115" max="8116" width="10.140625" style="4" bestFit="1" customWidth="1"/>
    <col min="8117" max="8118" width="10.140625" style="4" customWidth="1"/>
    <col min="8119" max="8121" width="9.28515625" style="4" bestFit="1" customWidth="1"/>
    <col min="8122" max="8122" width="9.28515625" style="4" customWidth="1"/>
    <col min="8123" max="8123" width="10.42578125" style="4" customWidth="1"/>
    <col min="8124" max="8126" width="10.85546875" style="4" customWidth="1"/>
    <col min="8127" max="8128" width="11.28515625" style="4" customWidth="1"/>
    <col min="8129" max="8130" width="9.28515625" style="4" bestFit="1" customWidth="1"/>
    <col min="8131" max="8133" width="10.140625" style="4" customWidth="1"/>
    <col min="8134" max="8138" width="9.28515625" style="4" bestFit="1" customWidth="1"/>
    <col min="8139" max="8139" width="10.7109375" style="4" bestFit="1" customWidth="1"/>
    <col min="8140" max="8140" width="10.7109375" style="4" customWidth="1"/>
    <col min="8141" max="8141" width="9.7109375" style="4" bestFit="1" customWidth="1"/>
    <col min="8142" max="8142" width="9.7109375" style="4" customWidth="1"/>
    <col min="8143" max="8144" width="12.28515625" style="4" customWidth="1"/>
    <col min="8145" max="8145" width="10.7109375" style="4" bestFit="1" customWidth="1"/>
    <col min="8146" max="8146" width="10.7109375" style="4" customWidth="1"/>
    <col min="8147" max="8148" width="12" style="4" customWidth="1"/>
    <col min="8149" max="8150" width="12.28515625" style="4" customWidth="1"/>
    <col min="8151" max="8153" width="11" style="4" customWidth="1"/>
    <col min="8154" max="8154" width="12.7109375" style="4" customWidth="1"/>
    <col min="8155" max="8156" width="9.28515625" style="4" bestFit="1" customWidth="1"/>
    <col min="8157" max="8159" width="10.140625" style="4" customWidth="1"/>
    <col min="8160" max="8164" width="9.28515625" style="4" bestFit="1" customWidth="1"/>
    <col min="8165" max="8165" width="10.7109375" style="4" bestFit="1" customWidth="1"/>
    <col min="8166" max="8166" width="9.7109375" style="4" bestFit="1" customWidth="1"/>
    <col min="8167" max="8167" width="12.28515625" style="4" customWidth="1"/>
    <col min="8168" max="8168" width="10.7109375" style="4" bestFit="1" customWidth="1"/>
    <col min="8169" max="8169" width="12" style="4" customWidth="1"/>
    <col min="8170" max="8170" width="12.28515625" style="4" customWidth="1"/>
    <col min="8171" max="8172" width="11" style="4" customWidth="1"/>
    <col min="8173" max="8173" width="12.7109375" style="4" customWidth="1"/>
    <col min="8174" max="8175" width="9.28515625" style="4" bestFit="1" customWidth="1"/>
    <col min="8176" max="8178" width="10.140625" style="4" customWidth="1"/>
    <col min="8179" max="8183" width="9.28515625" style="4" bestFit="1" customWidth="1"/>
    <col min="8184" max="8184" width="10.7109375" style="4" bestFit="1" customWidth="1"/>
    <col min="8185" max="8185" width="9.7109375" style="4" bestFit="1" customWidth="1"/>
    <col min="8186" max="8186" width="12.28515625" style="4" customWidth="1"/>
    <col min="8187" max="8187" width="10.7109375" style="4" bestFit="1" customWidth="1"/>
    <col min="8188" max="8188" width="12" style="4" customWidth="1"/>
    <col min="8189" max="8189" width="12.28515625" style="4" customWidth="1"/>
    <col min="8190" max="8191" width="11" style="4" customWidth="1"/>
    <col min="8192" max="8192" width="12.7109375" style="4" customWidth="1"/>
    <col min="8193" max="8194" width="9.140625" style="4"/>
    <col min="8195" max="8195" width="10.140625" style="4" customWidth="1"/>
    <col min="8196" max="8196" width="10.42578125" style="4" customWidth="1"/>
    <col min="8197" max="8210" width="9.140625" style="4"/>
    <col min="8211" max="8211" width="11.5703125" style="4" customWidth="1"/>
    <col min="8212" max="8307" width="9.140625" style="4"/>
    <col min="8308" max="8308" width="17.140625" style="4" customWidth="1"/>
    <col min="8309" max="8309" width="19.85546875" style="4" customWidth="1"/>
    <col min="8310" max="8311" width="9.140625" style="4"/>
    <col min="8312" max="8312" width="10.140625" style="4" bestFit="1" customWidth="1"/>
    <col min="8313" max="8313" width="9.140625" style="4"/>
    <col min="8314" max="8314" width="10" style="4" customWidth="1"/>
    <col min="8315" max="8315" width="9.140625" style="4"/>
    <col min="8316" max="8316" width="10.140625" style="4" bestFit="1" customWidth="1"/>
    <col min="8317" max="8318" width="9.140625" style="4"/>
    <col min="8319" max="8320" width="11.42578125" style="4" customWidth="1"/>
    <col min="8321" max="8321" width="12.5703125" style="4" customWidth="1"/>
    <col min="8322" max="8322" width="11" style="4" customWidth="1"/>
    <col min="8323" max="8328" width="9.140625" style="4"/>
    <col min="8329" max="8330" width="10.140625" style="4" bestFit="1" customWidth="1"/>
    <col min="8331" max="8332" width="10.140625" style="4" customWidth="1"/>
    <col min="8333" max="8335" width="9.28515625" style="4" bestFit="1" customWidth="1"/>
    <col min="8336" max="8336" width="9.28515625" style="4" customWidth="1"/>
    <col min="8337" max="8337" width="10.42578125" style="4" customWidth="1"/>
    <col min="8338" max="8340" width="10.85546875" style="4" customWidth="1"/>
    <col min="8341" max="8342" width="11.28515625" style="4" customWidth="1"/>
    <col min="8343" max="8343" width="11" style="4" customWidth="1"/>
    <col min="8344" max="8344" width="10" style="4" customWidth="1"/>
    <col min="8345" max="8349" width="9.140625" style="4"/>
    <col min="8350" max="8351" width="10.140625" style="4" bestFit="1" customWidth="1"/>
    <col min="8352" max="8353" width="10.140625" style="4" customWidth="1"/>
    <col min="8354" max="8356" width="9.28515625" style="4" bestFit="1" customWidth="1"/>
    <col min="8357" max="8357" width="9.28515625" style="4" customWidth="1"/>
    <col min="8358" max="8358" width="10.42578125" style="4" customWidth="1"/>
    <col min="8359" max="8361" width="10.85546875" style="4" customWidth="1"/>
    <col min="8362" max="8363" width="11.28515625" style="4" customWidth="1"/>
    <col min="8364" max="8364" width="11" style="4" customWidth="1"/>
    <col min="8365" max="8370" width="9.140625" style="4"/>
    <col min="8371" max="8372" width="10.140625" style="4" bestFit="1" customWidth="1"/>
    <col min="8373" max="8374" width="10.140625" style="4" customWidth="1"/>
    <col min="8375" max="8377" width="9.28515625" style="4" bestFit="1" customWidth="1"/>
    <col min="8378" max="8378" width="9.28515625" style="4" customWidth="1"/>
    <col min="8379" max="8379" width="10.42578125" style="4" customWidth="1"/>
    <col min="8380" max="8382" width="10.85546875" style="4" customWidth="1"/>
    <col min="8383" max="8384" width="11.28515625" style="4" customWidth="1"/>
    <col min="8385" max="8386" width="9.28515625" style="4" bestFit="1" customWidth="1"/>
    <col min="8387" max="8389" width="10.140625" style="4" customWidth="1"/>
    <col min="8390" max="8394" width="9.28515625" style="4" bestFit="1" customWidth="1"/>
    <col min="8395" max="8395" width="10.7109375" style="4" bestFit="1" customWidth="1"/>
    <col min="8396" max="8396" width="10.7109375" style="4" customWidth="1"/>
    <col min="8397" max="8397" width="9.7109375" style="4" bestFit="1" customWidth="1"/>
    <col min="8398" max="8398" width="9.7109375" style="4" customWidth="1"/>
    <col min="8399" max="8400" width="12.28515625" style="4" customWidth="1"/>
    <col min="8401" max="8401" width="10.7109375" style="4" bestFit="1" customWidth="1"/>
    <col min="8402" max="8402" width="10.7109375" style="4" customWidth="1"/>
    <col min="8403" max="8404" width="12" style="4" customWidth="1"/>
    <col min="8405" max="8406" width="12.28515625" style="4" customWidth="1"/>
    <col min="8407" max="8409" width="11" style="4" customWidth="1"/>
    <col min="8410" max="8410" width="12.7109375" style="4" customWidth="1"/>
    <col min="8411" max="8412" width="9.28515625" style="4" bestFit="1" customWidth="1"/>
    <col min="8413" max="8415" width="10.140625" style="4" customWidth="1"/>
    <col min="8416" max="8420" width="9.28515625" style="4" bestFit="1" customWidth="1"/>
    <col min="8421" max="8421" width="10.7109375" style="4" bestFit="1" customWidth="1"/>
    <col min="8422" max="8422" width="9.7109375" style="4" bestFit="1" customWidth="1"/>
    <col min="8423" max="8423" width="12.28515625" style="4" customWidth="1"/>
    <col min="8424" max="8424" width="10.7109375" style="4" bestFit="1" customWidth="1"/>
    <col min="8425" max="8425" width="12" style="4" customWidth="1"/>
    <col min="8426" max="8426" width="12.28515625" style="4" customWidth="1"/>
    <col min="8427" max="8428" width="11" style="4" customWidth="1"/>
    <col min="8429" max="8429" width="12.7109375" style="4" customWidth="1"/>
    <col min="8430" max="8431" width="9.28515625" style="4" bestFit="1" customWidth="1"/>
    <col min="8432" max="8434" width="10.140625" style="4" customWidth="1"/>
    <col min="8435" max="8439" width="9.28515625" style="4" bestFit="1" customWidth="1"/>
    <col min="8440" max="8440" width="10.7109375" style="4" bestFit="1" customWidth="1"/>
    <col min="8441" max="8441" width="9.7109375" style="4" bestFit="1" customWidth="1"/>
    <col min="8442" max="8442" width="12.28515625" style="4" customWidth="1"/>
    <col min="8443" max="8443" width="10.7109375" style="4" bestFit="1" customWidth="1"/>
    <col min="8444" max="8444" width="12" style="4" customWidth="1"/>
    <col min="8445" max="8445" width="12.28515625" style="4" customWidth="1"/>
    <col min="8446" max="8447" width="11" style="4" customWidth="1"/>
    <col min="8448" max="8448" width="12.7109375" style="4" customWidth="1"/>
    <col min="8449" max="8450" width="9.140625" style="4"/>
    <col min="8451" max="8451" width="10.140625" style="4" customWidth="1"/>
    <col min="8452" max="8452" width="10.42578125" style="4" customWidth="1"/>
    <col min="8453" max="8466" width="9.140625" style="4"/>
    <col min="8467" max="8467" width="11.5703125" style="4" customWidth="1"/>
    <col min="8468" max="8563" width="9.140625" style="4"/>
    <col min="8564" max="8564" width="17.140625" style="4" customWidth="1"/>
    <col min="8565" max="8565" width="19.85546875" style="4" customWidth="1"/>
    <col min="8566" max="8567" width="9.140625" style="4"/>
    <col min="8568" max="8568" width="10.140625" style="4" bestFit="1" customWidth="1"/>
    <col min="8569" max="8569" width="9.140625" style="4"/>
    <col min="8570" max="8570" width="10" style="4" customWidth="1"/>
    <col min="8571" max="8571" width="9.140625" style="4"/>
    <col min="8572" max="8572" width="10.140625" style="4" bestFit="1" customWidth="1"/>
    <col min="8573" max="8574" width="9.140625" style="4"/>
    <col min="8575" max="8576" width="11.42578125" style="4" customWidth="1"/>
    <col min="8577" max="8577" width="12.5703125" style="4" customWidth="1"/>
    <col min="8578" max="8578" width="11" style="4" customWidth="1"/>
    <col min="8579" max="8584" width="9.140625" style="4"/>
    <col min="8585" max="8586" width="10.140625" style="4" bestFit="1" customWidth="1"/>
    <col min="8587" max="8588" width="10.140625" style="4" customWidth="1"/>
    <col min="8589" max="8591" width="9.28515625" style="4" bestFit="1" customWidth="1"/>
    <col min="8592" max="8592" width="9.28515625" style="4" customWidth="1"/>
    <col min="8593" max="8593" width="10.42578125" style="4" customWidth="1"/>
    <col min="8594" max="8596" width="10.85546875" style="4" customWidth="1"/>
    <col min="8597" max="8598" width="11.28515625" style="4" customWidth="1"/>
    <col min="8599" max="8599" width="11" style="4" customWidth="1"/>
    <col min="8600" max="8600" width="10" style="4" customWidth="1"/>
    <col min="8601" max="8605" width="9.140625" style="4"/>
    <col min="8606" max="8607" width="10.140625" style="4" bestFit="1" customWidth="1"/>
    <col min="8608" max="8609" width="10.140625" style="4" customWidth="1"/>
    <col min="8610" max="8612" width="9.28515625" style="4" bestFit="1" customWidth="1"/>
    <col min="8613" max="8613" width="9.28515625" style="4" customWidth="1"/>
    <col min="8614" max="8614" width="10.42578125" style="4" customWidth="1"/>
    <col min="8615" max="8617" width="10.85546875" style="4" customWidth="1"/>
    <col min="8618" max="8619" width="11.28515625" style="4" customWidth="1"/>
    <col min="8620" max="8620" width="11" style="4" customWidth="1"/>
    <col min="8621" max="8626" width="9.140625" style="4"/>
    <col min="8627" max="8628" width="10.140625" style="4" bestFit="1" customWidth="1"/>
    <col min="8629" max="8630" width="10.140625" style="4" customWidth="1"/>
    <col min="8631" max="8633" width="9.28515625" style="4" bestFit="1" customWidth="1"/>
    <col min="8634" max="8634" width="9.28515625" style="4" customWidth="1"/>
    <col min="8635" max="8635" width="10.42578125" style="4" customWidth="1"/>
    <col min="8636" max="8638" width="10.85546875" style="4" customWidth="1"/>
    <col min="8639" max="8640" width="11.28515625" style="4" customWidth="1"/>
    <col min="8641" max="8642" width="9.28515625" style="4" bestFit="1" customWidth="1"/>
    <col min="8643" max="8645" width="10.140625" style="4" customWidth="1"/>
    <col min="8646" max="8650" width="9.28515625" style="4" bestFit="1" customWidth="1"/>
    <col min="8651" max="8651" width="10.7109375" style="4" bestFit="1" customWidth="1"/>
    <col min="8652" max="8652" width="10.7109375" style="4" customWidth="1"/>
    <col min="8653" max="8653" width="9.7109375" style="4" bestFit="1" customWidth="1"/>
    <col min="8654" max="8654" width="9.7109375" style="4" customWidth="1"/>
    <col min="8655" max="8656" width="12.28515625" style="4" customWidth="1"/>
    <col min="8657" max="8657" width="10.7109375" style="4" bestFit="1" customWidth="1"/>
    <col min="8658" max="8658" width="10.7109375" style="4" customWidth="1"/>
    <col min="8659" max="8660" width="12" style="4" customWidth="1"/>
    <col min="8661" max="8662" width="12.28515625" style="4" customWidth="1"/>
    <col min="8663" max="8665" width="11" style="4" customWidth="1"/>
    <col min="8666" max="8666" width="12.7109375" style="4" customWidth="1"/>
    <col min="8667" max="8668" width="9.28515625" style="4" bestFit="1" customWidth="1"/>
    <col min="8669" max="8671" width="10.140625" style="4" customWidth="1"/>
    <col min="8672" max="8676" width="9.28515625" style="4" bestFit="1" customWidth="1"/>
    <col min="8677" max="8677" width="10.7109375" style="4" bestFit="1" customWidth="1"/>
    <col min="8678" max="8678" width="9.7109375" style="4" bestFit="1" customWidth="1"/>
    <col min="8679" max="8679" width="12.28515625" style="4" customWidth="1"/>
    <col min="8680" max="8680" width="10.7109375" style="4" bestFit="1" customWidth="1"/>
    <col min="8681" max="8681" width="12" style="4" customWidth="1"/>
    <col min="8682" max="8682" width="12.28515625" style="4" customWidth="1"/>
    <col min="8683" max="8684" width="11" style="4" customWidth="1"/>
    <col min="8685" max="8685" width="12.7109375" style="4" customWidth="1"/>
    <col min="8686" max="8687" width="9.28515625" style="4" bestFit="1" customWidth="1"/>
    <col min="8688" max="8690" width="10.140625" style="4" customWidth="1"/>
    <col min="8691" max="8695" width="9.28515625" style="4" bestFit="1" customWidth="1"/>
    <col min="8696" max="8696" width="10.7109375" style="4" bestFit="1" customWidth="1"/>
    <col min="8697" max="8697" width="9.7109375" style="4" bestFit="1" customWidth="1"/>
    <col min="8698" max="8698" width="12.28515625" style="4" customWidth="1"/>
    <col min="8699" max="8699" width="10.7109375" style="4" bestFit="1" customWidth="1"/>
    <col min="8700" max="8700" width="12" style="4" customWidth="1"/>
    <col min="8701" max="8701" width="12.28515625" style="4" customWidth="1"/>
    <col min="8702" max="8703" width="11" style="4" customWidth="1"/>
    <col min="8704" max="8704" width="12.7109375" style="4" customWidth="1"/>
    <col min="8705" max="8706" width="9.140625" style="4"/>
    <col min="8707" max="8707" width="10.140625" style="4" customWidth="1"/>
    <col min="8708" max="8708" width="10.42578125" style="4" customWidth="1"/>
    <col min="8709" max="8722" width="9.140625" style="4"/>
    <col min="8723" max="8723" width="11.5703125" style="4" customWidth="1"/>
    <col min="8724" max="8819" width="9.140625" style="4"/>
    <col min="8820" max="8820" width="17.140625" style="4" customWidth="1"/>
    <col min="8821" max="8821" width="19.85546875" style="4" customWidth="1"/>
    <col min="8822" max="8823" width="9.140625" style="4"/>
    <col min="8824" max="8824" width="10.140625" style="4" bestFit="1" customWidth="1"/>
    <col min="8825" max="8825" width="9.140625" style="4"/>
    <col min="8826" max="8826" width="10" style="4" customWidth="1"/>
    <col min="8827" max="8827" width="9.140625" style="4"/>
    <col min="8828" max="8828" width="10.140625" style="4" bestFit="1" customWidth="1"/>
    <col min="8829" max="8830" width="9.140625" style="4"/>
    <col min="8831" max="8832" width="11.42578125" style="4" customWidth="1"/>
    <col min="8833" max="8833" width="12.5703125" style="4" customWidth="1"/>
    <col min="8834" max="8834" width="11" style="4" customWidth="1"/>
    <col min="8835" max="8840" width="9.140625" style="4"/>
    <col min="8841" max="8842" width="10.140625" style="4" bestFit="1" customWidth="1"/>
    <col min="8843" max="8844" width="10.140625" style="4" customWidth="1"/>
    <col min="8845" max="8847" width="9.28515625" style="4" bestFit="1" customWidth="1"/>
    <col min="8848" max="8848" width="9.28515625" style="4" customWidth="1"/>
    <col min="8849" max="8849" width="10.42578125" style="4" customWidth="1"/>
    <col min="8850" max="8852" width="10.85546875" style="4" customWidth="1"/>
    <col min="8853" max="8854" width="11.28515625" style="4" customWidth="1"/>
    <col min="8855" max="8855" width="11" style="4" customWidth="1"/>
    <col min="8856" max="8856" width="10" style="4" customWidth="1"/>
    <col min="8857" max="8861" width="9.140625" style="4"/>
    <col min="8862" max="8863" width="10.140625" style="4" bestFit="1" customWidth="1"/>
    <col min="8864" max="8865" width="10.140625" style="4" customWidth="1"/>
    <col min="8866" max="8868" width="9.28515625" style="4" bestFit="1" customWidth="1"/>
    <col min="8869" max="8869" width="9.28515625" style="4" customWidth="1"/>
    <col min="8870" max="8870" width="10.42578125" style="4" customWidth="1"/>
    <col min="8871" max="8873" width="10.85546875" style="4" customWidth="1"/>
    <col min="8874" max="8875" width="11.28515625" style="4" customWidth="1"/>
    <col min="8876" max="8876" width="11" style="4" customWidth="1"/>
    <col min="8877" max="8882" width="9.140625" style="4"/>
    <col min="8883" max="8884" width="10.140625" style="4" bestFit="1" customWidth="1"/>
    <col min="8885" max="8886" width="10.140625" style="4" customWidth="1"/>
    <col min="8887" max="8889" width="9.28515625" style="4" bestFit="1" customWidth="1"/>
    <col min="8890" max="8890" width="9.28515625" style="4" customWidth="1"/>
    <col min="8891" max="8891" width="10.42578125" style="4" customWidth="1"/>
    <col min="8892" max="8894" width="10.85546875" style="4" customWidth="1"/>
    <col min="8895" max="8896" width="11.28515625" style="4" customWidth="1"/>
    <col min="8897" max="8898" width="9.28515625" style="4" bestFit="1" customWidth="1"/>
    <col min="8899" max="8901" width="10.140625" style="4" customWidth="1"/>
    <col min="8902" max="8906" width="9.28515625" style="4" bestFit="1" customWidth="1"/>
    <col min="8907" max="8907" width="10.7109375" style="4" bestFit="1" customWidth="1"/>
    <col min="8908" max="8908" width="10.7109375" style="4" customWidth="1"/>
    <col min="8909" max="8909" width="9.7109375" style="4" bestFit="1" customWidth="1"/>
    <col min="8910" max="8910" width="9.7109375" style="4" customWidth="1"/>
    <col min="8911" max="8912" width="12.28515625" style="4" customWidth="1"/>
    <col min="8913" max="8913" width="10.7109375" style="4" bestFit="1" customWidth="1"/>
    <col min="8914" max="8914" width="10.7109375" style="4" customWidth="1"/>
    <col min="8915" max="8916" width="12" style="4" customWidth="1"/>
    <col min="8917" max="8918" width="12.28515625" style="4" customWidth="1"/>
    <col min="8919" max="8921" width="11" style="4" customWidth="1"/>
    <col min="8922" max="8922" width="12.7109375" style="4" customWidth="1"/>
    <col min="8923" max="8924" width="9.28515625" style="4" bestFit="1" customWidth="1"/>
    <col min="8925" max="8927" width="10.140625" style="4" customWidth="1"/>
    <col min="8928" max="8932" width="9.28515625" style="4" bestFit="1" customWidth="1"/>
    <col min="8933" max="8933" width="10.7109375" style="4" bestFit="1" customWidth="1"/>
    <col min="8934" max="8934" width="9.7109375" style="4" bestFit="1" customWidth="1"/>
    <col min="8935" max="8935" width="12.28515625" style="4" customWidth="1"/>
    <col min="8936" max="8936" width="10.7109375" style="4" bestFit="1" customWidth="1"/>
    <col min="8937" max="8937" width="12" style="4" customWidth="1"/>
    <col min="8938" max="8938" width="12.28515625" style="4" customWidth="1"/>
    <col min="8939" max="8940" width="11" style="4" customWidth="1"/>
    <col min="8941" max="8941" width="12.7109375" style="4" customWidth="1"/>
    <col min="8942" max="8943" width="9.28515625" style="4" bestFit="1" customWidth="1"/>
    <col min="8944" max="8946" width="10.140625" style="4" customWidth="1"/>
    <col min="8947" max="8951" width="9.28515625" style="4" bestFit="1" customWidth="1"/>
    <col min="8952" max="8952" width="10.7109375" style="4" bestFit="1" customWidth="1"/>
    <col min="8953" max="8953" width="9.7109375" style="4" bestFit="1" customWidth="1"/>
    <col min="8954" max="8954" width="12.28515625" style="4" customWidth="1"/>
    <col min="8955" max="8955" width="10.7109375" style="4" bestFit="1" customWidth="1"/>
    <col min="8956" max="8956" width="12" style="4" customWidth="1"/>
    <col min="8957" max="8957" width="12.28515625" style="4" customWidth="1"/>
    <col min="8958" max="8959" width="11" style="4" customWidth="1"/>
    <col min="8960" max="8960" width="12.7109375" style="4" customWidth="1"/>
    <col min="8961" max="8962" width="9.140625" style="4"/>
    <col min="8963" max="8963" width="10.140625" style="4" customWidth="1"/>
    <col min="8964" max="8964" width="10.42578125" style="4" customWidth="1"/>
    <col min="8965" max="8978" width="9.140625" style="4"/>
    <col min="8979" max="8979" width="11.5703125" style="4" customWidth="1"/>
    <col min="8980" max="9075" width="9.140625" style="4"/>
    <col min="9076" max="9076" width="17.140625" style="4" customWidth="1"/>
    <col min="9077" max="9077" width="19.85546875" style="4" customWidth="1"/>
    <col min="9078" max="9079" width="9.140625" style="4"/>
    <col min="9080" max="9080" width="10.140625" style="4" bestFit="1" customWidth="1"/>
    <col min="9081" max="9081" width="9.140625" style="4"/>
    <col min="9082" max="9082" width="10" style="4" customWidth="1"/>
    <col min="9083" max="9083" width="9.140625" style="4"/>
    <col min="9084" max="9084" width="10.140625" style="4" bestFit="1" customWidth="1"/>
    <col min="9085" max="9086" width="9.140625" style="4"/>
    <col min="9087" max="9088" width="11.42578125" style="4" customWidth="1"/>
    <col min="9089" max="9089" width="12.5703125" style="4" customWidth="1"/>
    <col min="9090" max="9090" width="11" style="4" customWidth="1"/>
    <col min="9091" max="9096" width="9.140625" style="4"/>
    <col min="9097" max="9098" width="10.140625" style="4" bestFit="1" customWidth="1"/>
    <col min="9099" max="9100" width="10.140625" style="4" customWidth="1"/>
    <col min="9101" max="9103" width="9.28515625" style="4" bestFit="1" customWidth="1"/>
    <col min="9104" max="9104" width="9.28515625" style="4" customWidth="1"/>
    <col min="9105" max="9105" width="10.42578125" style="4" customWidth="1"/>
    <col min="9106" max="9108" width="10.85546875" style="4" customWidth="1"/>
    <col min="9109" max="9110" width="11.28515625" style="4" customWidth="1"/>
    <col min="9111" max="9111" width="11" style="4" customWidth="1"/>
    <col min="9112" max="9112" width="10" style="4" customWidth="1"/>
    <col min="9113" max="9117" width="9.140625" style="4"/>
    <col min="9118" max="9119" width="10.140625" style="4" bestFit="1" customWidth="1"/>
    <col min="9120" max="9121" width="10.140625" style="4" customWidth="1"/>
    <col min="9122" max="9124" width="9.28515625" style="4" bestFit="1" customWidth="1"/>
    <col min="9125" max="9125" width="9.28515625" style="4" customWidth="1"/>
    <col min="9126" max="9126" width="10.42578125" style="4" customWidth="1"/>
    <col min="9127" max="9129" width="10.85546875" style="4" customWidth="1"/>
    <col min="9130" max="9131" width="11.28515625" style="4" customWidth="1"/>
    <col min="9132" max="9132" width="11" style="4" customWidth="1"/>
    <col min="9133" max="9138" width="9.140625" style="4"/>
    <col min="9139" max="9140" width="10.140625" style="4" bestFit="1" customWidth="1"/>
    <col min="9141" max="9142" width="10.140625" style="4" customWidth="1"/>
    <col min="9143" max="9145" width="9.28515625" style="4" bestFit="1" customWidth="1"/>
    <col min="9146" max="9146" width="9.28515625" style="4" customWidth="1"/>
    <col min="9147" max="9147" width="10.42578125" style="4" customWidth="1"/>
    <col min="9148" max="9150" width="10.85546875" style="4" customWidth="1"/>
    <col min="9151" max="9152" width="11.28515625" style="4" customWidth="1"/>
    <col min="9153" max="9154" width="9.28515625" style="4" bestFit="1" customWidth="1"/>
    <col min="9155" max="9157" width="10.140625" style="4" customWidth="1"/>
    <col min="9158" max="9162" width="9.28515625" style="4" bestFit="1" customWidth="1"/>
    <col min="9163" max="9163" width="10.7109375" style="4" bestFit="1" customWidth="1"/>
    <col min="9164" max="9164" width="10.7109375" style="4" customWidth="1"/>
    <col min="9165" max="9165" width="9.7109375" style="4" bestFit="1" customWidth="1"/>
    <col min="9166" max="9166" width="9.7109375" style="4" customWidth="1"/>
    <col min="9167" max="9168" width="12.28515625" style="4" customWidth="1"/>
    <col min="9169" max="9169" width="10.7109375" style="4" bestFit="1" customWidth="1"/>
    <col min="9170" max="9170" width="10.7109375" style="4" customWidth="1"/>
    <col min="9171" max="9172" width="12" style="4" customWidth="1"/>
    <col min="9173" max="9174" width="12.28515625" style="4" customWidth="1"/>
    <col min="9175" max="9177" width="11" style="4" customWidth="1"/>
    <col min="9178" max="9178" width="12.7109375" style="4" customWidth="1"/>
    <col min="9179" max="9180" width="9.28515625" style="4" bestFit="1" customWidth="1"/>
    <col min="9181" max="9183" width="10.140625" style="4" customWidth="1"/>
    <col min="9184" max="9188" width="9.28515625" style="4" bestFit="1" customWidth="1"/>
    <col min="9189" max="9189" width="10.7109375" style="4" bestFit="1" customWidth="1"/>
    <col min="9190" max="9190" width="9.7109375" style="4" bestFit="1" customWidth="1"/>
    <col min="9191" max="9191" width="12.28515625" style="4" customWidth="1"/>
    <col min="9192" max="9192" width="10.7109375" style="4" bestFit="1" customWidth="1"/>
    <col min="9193" max="9193" width="12" style="4" customWidth="1"/>
    <col min="9194" max="9194" width="12.28515625" style="4" customWidth="1"/>
    <col min="9195" max="9196" width="11" style="4" customWidth="1"/>
    <col min="9197" max="9197" width="12.7109375" style="4" customWidth="1"/>
    <col min="9198" max="9199" width="9.28515625" style="4" bestFit="1" customWidth="1"/>
    <col min="9200" max="9202" width="10.140625" style="4" customWidth="1"/>
    <col min="9203" max="9207" width="9.28515625" style="4" bestFit="1" customWidth="1"/>
    <col min="9208" max="9208" width="10.7109375" style="4" bestFit="1" customWidth="1"/>
    <col min="9209" max="9209" width="9.7109375" style="4" bestFit="1" customWidth="1"/>
    <col min="9210" max="9210" width="12.28515625" style="4" customWidth="1"/>
    <col min="9211" max="9211" width="10.7109375" style="4" bestFit="1" customWidth="1"/>
    <col min="9212" max="9212" width="12" style="4" customWidth="1"/>
    <col min="9213" max="9213" width="12.28515625" style="4" customWidth="1"/>
    <col min="9214" max="9215" width="11" style="4" customWidth="1"/>
    <col min="9216" max="9216" width="12.7109375" style="4" customWidth="1"/>
    <col min="9217" max="9218" width="9.140625" style="4"/>
    <col min="9219" max="9219" width="10.140625" style="4" customWidth="1"/>
    <col min="9220" max="9220" width="10.42578125" style="4" customWidth="1"/>
    <col min="9221" max="9234" width="9.140625" style="4"/>
    <col min="9235" max="9235" width="11.5703125" style="4" customWidth="1"/>
    <col min="9236" max="9331" width="9.140625" style="4"/>
    <col min="9332" max="9332" width="17.140625" style="4" customWidth="1"/>
    <col min="9333" max="9333" width="19.85546875" style="4" customWidth="1"/>
    <col min="9334" max="9335" width="9.140625" style="4"/>
    <col min="9336" max="9336" width="10.140625" style="4" bestFit="1" customWidth="1"/>
    <col min="9337" max="9337" width="9.140625" style="4"/>
    <col min="9338" max="9338" width="10" style="4" customWidth="1"/>
    <col min="9339" max="9339" width="9.140625" style="4"/>
    <col min="9340" max="9340" width="10.140625" style="4" bestFit="1" customWidth="1"/>
    <col min="9341" max="9342" width="9.140625" style="4"/>
    <col min="9343" max="9344" width="11.42578125" style="4" customWidth="1"/>
    <col min="9345" max="9345" width="12.5703125" style="4" customWidth="1"/>
    <col min="9346" max="9346" width="11" style="4" customWidth="1"/>
    <col min="9347" max="9352" width="9.140625" style="4"/>
    <col min="9353" max="9354" width="10.140625" style="4" bestFit="1" customWidth="1"/>
    <col min="9355" max="9356" width="10.140625" style="4" customWidth="1"/>
    <col min="9357" max="9359" width="9.28515625" style="4" bestFit="1" customWidth="1"/>
    <col min="9360" max="9360" width="9.28515625" style="4" customWidth="1"/>
    <col min="9361" max="9361" width="10.42578125" style="4" customWidth="1"/>
    <col min="9362" max="9364" width="10.85546875" style="4" customWidth="1"/>
    <col min="9365" max="9366" width="11.28515625" style="4" customWidth="1"/>
    <col min="9367" max="9367" width="11" style="4" customWidth="1"/>
    <col min="9368" max="9368" width="10" style="4" customWidth="1"/>
    <col min="9369" max="9373" width="9.140625" style="4"/>
    <col min="9374" max="9375" width="10.140625" style="4" bestFit="1" customWidth="1"/>
    <col min="9376" max="9377" width="10.140625" style="4" customWidth="1"/>
    <col min="9378" max="9380" width="9.28515625" style="4" bestFit="1" customWidth="1"/>
    <col min="9381" max="9381" width="9.28515625" style="4" customWidth="1"/>
    <col min="9382" max="9382" width="10.42578125" style="4" customWidth="1"/>
    <col min="9383" max="9385" width="10.85546875" style="4" customWidth="1"/>
    <col min="9386" max="9387" width="11.28515625" style="4" customWidth="1"/>
    <col min="9388" max="9388" width="11" style="4" customWidth="1"/>
    <col min="9389" max="9394" width="9.140625" style="4"/>
    <col min="9395" max="9396" width="10.140625" style="4" bestFit="1" customWidth="1"/>
    <col min="9397" max="9398" width="10.140625" style="4" customWidth="1"/>
    <col min="9399" max="9401" width="9.28515625" style="4" bestFit="1" customWidth="1"/>
    <col min="9402" max="9402" width="9.28515625" style="4" customWidth="1"/>
    <col min="9403" max="9403" width="10.42578125" style="4" customWidth="1"/>
    <col min="9404" max="9406" width="10.85546875" style="4" customWidth="1"/>
    <col min="9407" max="9408" width="11.28515625" style="4" customWidth="1"/>
    <col min="9409" max="9410" width="9.28515625" style="4" bestFit="1" customWidth="1"/>
    <col min="9411" max="9413" width="10.140625" style="4" customWidth="1"/>
    <col min="9414" max="9418" width="9.28515625" style="4" bestFit="1" customWidth="1"/>
    <col min="9419" max="9419" width="10.7109375" style="4" bestFit="1" customWidth="1"/>
    <col min="9420" max="9420" width="10.7109375" style="4" customWidth="1"/>
    <col min="9421" max="9421" width="9.7109375" style="4" bestFit="1" customWidth="1"/>
    <col min="9422" max="9422" width="9.7109375" style="4" customWidth="1"/>
    <col min="9423" max="9424" width="12.28515625" style="4" customWidth="1"/>
    <col min="9425" max="9425" width="10.7109375" style="4" bestFit="1" customWidth="1"/>
    <col min="9426" max="9426" width="10.7109375" style="4" customWidth="1"/>
    <col min="9427" max="9428" width="12" style="4" customWidth="1"/>
    <col min="9429" max="9430" width="12.28515625" style="4" customWidth="1"/>
    <col min="9431" max="9433" width="11" style="4" customWidth="1"/>
    <col min="9434" max="9434" width="12.7109375" style="4" customWidth="1"/>
    <col min="9435" max="9436" width="9.28515625" style="4" bestFit="1" customWidth="1"/>
    <col min="9437" max="9439" width="10.140625" style="4" customWidth="1"/>
    <col min="9440" max="9444" width="9.28515625" style="4" bestFit="1" customWidth="1"/>
    <col min="9445" max="9445" width="10.7109375" style="4" bestFit="1" customWidth="1"/>
    <col min="9446" max="9446" width="9.7109375" style="4" bestFit="1" customWidth="1"/>
    <col min="9447" max="9447" width="12.28515625" style="4" customWidth="1"/>
    <col min="9448" max="9448" width="10.7109375" style="4" bestFit="1" customWidth="1"/>
    <col min="9449" max="9449" width="12" style="4" customWidth="1"/>
    <col min="9450" max="9450" width="12.28515625" style="4" customWidth="1"/>
    <col min="9451" max="9452" width="11" style="4" customWidth="1"/>
    <col min="9453" max="9453" width="12.7109375" style="4" customWidth="1"/>
    <col min="9454" max="9455" width="9.28515625" style="4" bestFit="1" customWidth="1"/>
    <col min="9456" max="9458" width="10.140625" style="4" customWidth="1"/>
    <col min="9459" max="9463" width="9.28515625" style="4" bestFit="1" customWidth="1"/>
    <col min="9464" max="9464" width="10.7109375" style="4" bestFit="1" customWidth="1"/>
    <col min="9465" max="9465" width="9.7109375" style="4" bestFit="1" customWidth="1"/>
    <col min="9466" max="9466" width="12.28515625" style="4" customWidth="1"/>
    <col min="9467" max="9467" width="10.7109375" style="4" bestFit="1" customWidth="1"/>
    <col min="9468" max="9468" width="12" style="4" customWidth="1"/>
    <col min="9469" max="9469" width="12.28515625" style="4" customWidth="1"/>
    <col min="9470" max="9471" width="11" style="4" customWidth="1"/>
    <col min="9472" max="9472" width="12.7109375" style="4" customWidth="1"/>
    <col min="9473" max="9474" width="9.140625" style="4"/>
    <col min="9475" max="9475" width="10.140625" style="4" customWidth="1"/>
    <col min="9476" max="9476" width="10.42578125" style="4" customWidth="1"/>
    <col min="9477" max="9490" width="9.140625" style="4"/>
    <col min="9491" max="9491" width="11.5703125" style="4" customWidth="1"/>
    <col min="9492" max="9587" width="9.140625" style="4"/>
    <col min="9588" max="9588" width="17.140625" style="4" customWidth="1"/>
    <col min="9589" max="9589" width="19.85546875" style="4" customWidth="1"/>
    <col min="9590" max="9591" width="9.140625" style="4"/>
    <col min="9592" max="9592" width="10.140625" style="4" bestFit="1" customWidth="1"/>
    <col min="9593" max="9593" width="9.140625" style="4"/>
    <col min="9594" max="9594" width="10" style="4" customWidth="1"/>
    <col min="9595" max="9595" width="9.140625" style="4"/>
    <col min="9596" max="9596" width="10.140625" style="4" bestFit="1" customWidth="1"/>
    <col min="9597" max="9598" width="9.140625" style="4"/>
    <col min="9599" max="9600" width="11.42578125" style="4" customWidth="1"/>
    <col min="9601" max="9601" width="12.5703125" style="4" customWidth="1"/>
    <col min="9602" max="9602" width="11" style="4" customWidth="1"/>
    <col min="9603" max="9608" width="9.140625" style="4"/>
    <col min="9609" max="9610" width="10.140625" style="4" bestFit="1" customWidth="1"/>
    <col min="9611" max="9612" width="10.140625" style="4" customWidth="1"/>
    <col min="9613" max="9615" width="9.28515625" style="4" bestFit="1" customWidth="1"/>
    <col min="9616" max="9616" width="9.28515625" style="4" customWidth="1"/>
    <col min="9617" max="9617" width="10.42578125" style="4" customWidth="1"/>
    <col min="9618" max="9620" width="10.85546875" style="4" customWidth="1"/>
    <col min="9621" max="9622" width="11.28515625" style="4" customWidth="1"/>
    <col min="9623" max="9623" width="11" style="4" customWidth="1"/>
    <col min="9624" max="9624" width="10" style="4" customWidth="1"/>
    <col min="9625" max="9629" width="9.140625" style="4"/>
    <col min="9630" max="9631" width="10.140625" style="4" bestFit="1" customWidth="1"/>
    <col min="9632" max="9633" width="10.140625" style="4" customWidth="1"/>
    <col min="9634" max="9636" width="9.28515625" style="4" bestFit="1" customWidth="1"/>
    <col min="9637" max="9637" width="9.28515625" style="4" customWidth="1"/>
    <col min="9638" max="9638" width="10.42578125" style="4" customWidth="1"/>
    <col min="9639" max="9641" width="10.85546875" style="4" customWidth="1"/>
    <col min="9642" max="9643" width="11.28515625" style="4" customWidth="1"/>
    <col min="9644" max="9644" width="11" style="4" customWidth="1"/>
    <col min="9645" max="9650" width="9.140625" style="4"/>
    <col min="9651" max="9652" width="10.140625" style="4" bestFit="1" customWidth="1"/>
    <col min="9653" max="9654" width="10.140625" style="4" customWidth="1"/>
    <col min="9655" max="9657" width="9.28515625" style="4" bestFit="1" customWidth="1"/>
    <col min="9658" max="9658" width="9.28515625" style="4" customWidth="1"/>
    <col min="9659" max="9659" width="10.42578125" style="4" customWidth="1"/>
    <col min="9660" max="9662" width="10.85546875" style="4" customWidth="1"/>
    <col min="9663" max="9664" width="11.28515625" style="4" customWidth="1"/>
    <col min="9665" max="9666" width="9.28515625" style="4" bestFit="1" customWidth="1"/>
    <col min="9667" max="9669" width="10.140625" style="4" customWidth="1"/>
    <col min="9670" max="9674" width="9.28515625" style="4" bestFit="1" customWidth="1"/>
    <col min="9675" max="9675" width="10.7109375" style="4" bestFit="1" customWidth="1"/>
    <col min="9676" max="9676" width="10.7109375" style="4" customWidth="1"/>
    <col min="9677" max="9677" width="9.7109375" style="4" bestFit="1" customWidth="1"/>
    <col min="9678" max="9678" width="9.7109375" style="4" customWidth="1"/>
    <col min="9679" max="9680" width="12.28515625" style="4" customWidth="1"/>
    <col min="9681" max="9681" width="10.7109375" style="4" bestFit="1" customWidth="1"/>
    <col min="9682" max="9682" width="10.7109375" style="4" customWidth="1"/>
    <col min="9683" max="9684" width="12" style="4" customWidth="1"/>
    <col min="9685" max="9686" width="12.28515625" style="4" customWidth="1"/>
    <col min="9687" max="9689" width="11" style="4" customWidth="1"/>
    <col min="9690" max="9690" width="12.7109375" style="4" customWidth="1"/>
    <col min="9691" max="9692" width="9.28515625" style="4" bestFit="1" customWidth="1"/>
    <col min="9693" max="9695" width="10.140625" style="4" customWidth="1"/>
    <col min="9696" max="9700" width="9.28515625" style="4" bestFit="1" customWidth="1"/>
    <col min="9701" max="9701" width="10.7109375" style="4" bestFit="1" customWidth="1"/>
    <col min="9702" max="9702" width="9.7109375" style="4" bestFit="1" customWidth="1"/>
    <col min="9703" max="9703" width="12.28515625" style="4" customWidth="1"/>
    <col min="9704" max="9704" width="10.7109375" style="4" bestFit="1" customWidth="1"/>
    <col min="9705" max="9705" width="12" style="4" customWidth="1"/>
    <col min="9706" max="9706" width="12.28515625" style="4" customWidth="1"/>
    <col min="9707" max="9708" width="11" style="4" customWidth="1"/>
    <col min="9709" max="9709" width="12.7109375" style="4" customWidth="1"/>
    <col min="9710" max="9711" width="9.28515625" style="4" bestFit="1" customWidth="1"/>
    <col min="9712" max="9714" width="10.140625" style="4" customWidth="1"/>
    <col min="9715" max="9719" width="9.28515625" style="4" bestFit="1" customWidth="1"/>
    <col min="9720" max="9720" width="10.7109375" style="4" bestFit="1" customWidth="1"/>
    <col min="9721" max="9721" width="9.7109375" style="4" bestFit="1" customWidth="1"/>
    <col min="9722" max="9722" width="12.28515625" style="4" customWidth="1"/>
    <col min="9723" max="9723" width="10.7109375" style="4" bestFit="1" customWidth="1"/>
    <col min="9724" max="9724" width="12" style="4" customWidth="1"/>
    <col min="9725" max="9725" width="12.28515625" style="4" customWidth="1"/>
    <col min="9726" max="9727" width="11" style="4" customWidth="1"/>
    <col min="9728" max="9728" width="12.7109375" style="4" customWidth="1"/>
    <col min="9729" max="9730" width="9.140625" style="4"/>
    <col min="9731" max="9731" width="10.140625" style="4" customWidth="1"/>
    <col min="9732" max="9732" width="10.42578125" style="4" customWidth="1"/>
    <col min="9733" max="9746" width="9.140625" style="4"/>
    <col min="9747" max="9747" width="11.5703125" style="4" customWidth="1"/>
    <col min="9748" max="9843" width="9.140625" style="4"/>
    <col min="9844" max="9844" width="17.140625" style="4" customWidth="1"/>
    <col min="9845" max="9845" width="19.85546875" style="4" customWidth="1"/>
    <col min="9846" max="9847" width="9.140625" style="4"/>
    <col min="9848" max="9848" width="10.140625" style="4" bestFit="1" customWidth="1"/>
    <col min="9849" max="9849" width="9.140625" style="4"/>
    <col min="9850" max="9850" width="10" style="4" customWidth="1"/>
    <col min="9851" max="9851" width="9.140625" style="4"/>
    <col min="9852" max="9852" width="10.140625" style="4" bestFit="1" customWidth="1"/>
    <col min="9853" max="9854" width="9.140625" style="4"/>
    <col min="9855" max="9856" width="11.42578125" style="4" customWidth="1"/>
    <col min="9857" max="9857" width="12.5703125" style="4" customWidth="1"/>
    <col min="9858" max="9858" width="11" style="4" customWidth="1"/>
    <col min="9859" max="9864" width="9.140625" style="4"/>
    <col min="9865" max="9866" width="10.140625" style="4" bestFit="1" customWidth="1"/>
    <col min="9867" max="9868" width="10.140625" style="4" customWidth="1"/>
    <col min="9869" max="9871" width="9.28515625" style="4" bestFit="1" customWidth="1"/>
    <col min="9872" max="9872" width="9.28515625" style="4" customWidth="1"/>
    <col min="9873" max="9873" width="10.42578125" style="4" customWidth="1"/>
    <col min="9874" max="9876" width="10.85546875" style="4" customWidth="1"/>
    <col min="9877" max="9878" width="11.28515625" style="4" customWidth="1"/>
    <col min="9879" max="9879" width="11" style="4" customWidth="1"/>
    <col min="9880" max="9880" width="10" style="4" customWidth="1"/>
    <col min="9881" max="9885" width="9.140625" style="4"/>
    <col min="9886" max="9887" width="10.140625" style="4" bestFit="1" customWidth="1"/>
    <col min="9888" max="9889" width="10.140625" style="4" customWidth="1"/>
    <col min="9890" max="9892" width="9.28515625" style="4" bestFit="1" customWidth="1"/>
    <col min="9893" max="9893" width="9.28515625" style="4" customWidth="1"/>
    <col min="9894" max="9894" width="10.42578125" style="4" customWidth="1"/>
    <col min="9895" max="9897" width="10.85546875" style="4" customWidth="1"/>
    <col min="9898" max="9899" width="11.28515625" style="4" customWidth="1"/>
    <col min="9900" max="9900" width="11" style="4" customWidth="1"/>
    <col min="9901" max="9906" width="9.140625" style="4"/>
    <col min="9907" max="9908" width="10.140625" style="4" bestFit="1" customWidth="1"/>
    <col min="9909" max="9910" width="10.140625" style="4" customWidth="1"/>
    <col min="9911" max="9913" width="9.28515625" style="4" bestFit="1" customWidth="1"/>
    <col min="9914" max="9914" width="9.28515625" style="4" customWidth="1"/>
    <col min="9915" max="9915" width="10.42578125" style="4" customWidth="1"/>
    <col min="9916" max="9918" width="10.85546875" style="4" customWidth="1"/>
    <col min="9919" max="9920" width="11.28515625" style="4" customWidth="1"/>
    <col min="9921" max="9922" width="9.28515625" style="4" bestFit="1" customWidth="1"/>
    <col min="9923" max="9925" width="10.140625" style="4" customWidth="1"/>
    <col min="9926" max="9930" width="9.28515625" style="4" bestFit="1" customWidth="1"/>
    <col min="9931" max="9931" width="10.7109375" style="4" bestFit="1" customWidth="1"/>
    <col min="9932" max="9932" width="10.7109375" style="4" customWidth="1"/>
    <col min="9933" max="9933" width="9.7109375" style="4" bestFit="1" customWidth="1"/>
    <col min="9934" max="9934" width="9.7109375" style="4" customWidth="1"/>
    <col min="9935" max="9936" width="12.28515625" style="4" customWidth="1"/>
    <col min="9937" max="9937" width="10.7109375" style="4" bestFit="1" customWidth="1"/>
    <col min="9938" max="9938" width="10.7109375" style="4" customWidth="1"/>
    <col min="9939" max="9940" width="12" style="4" customWidth="1"/>
    <col min="9941" max="9942" width="12.28515625" style="4" customWidth="1"/>
    <col min="9943" max="9945" width="11" style="4" customWidth="1"/>
    <col min="9946" max="9946" width="12.7109375" style="4" customWidth="1"/>
    <col min="9947" max="9948" width="9.28515625" style="4" bestFit="1" customWidth="1"/>
    <col min="9949" max="9951" width="10.140625" style="4" customWidth="1"/>
    <col min="9952" max="9956" width="9.28515625" style="4" bestFit="1" customWidth="1"/>
    <col min="9957" max="9957" width="10.7109375" style="4" bestFit="1" customWidth="1"/>
    <col min="9958" max="9958" width="9.7109375" style="4" bestFit="1" customWidth="1"/>
    <col min="9959" max="9959" width="12.28515625" style="4" customWidth="1"/>
    <col min="9960" max="9960" width="10.7109375" style="4" bestFit="1" customWidth="1"/>
    <col min="9961" max="9961" width="12" style="4" customWidth="1"/>
    <col min="9962" max="9962" width="12.28515625" style="4" customWidth="1"/>
    <col min="9963" max="9964" width="11" style="4" customWidth="1"/>
    <col min="9965" max="9965" width="12.7109375" style="4" customWidth="1"/>
    <col min="9966" max="9967" width="9.28515625" style="4" bestFit="1" customWidth="1"/>
    <col min="9968" max="9970" width="10.140625" style="4" customWidth="1"/>
    <col min="9971" max="9975" width="9.28515625" style="4" bestFit="1" customWidth="1"/>
    <col min="9976" max="9976" width="10.7109375" style="4" bestFit="1" customWidth="1"/>
    <col min="9977" max="9977" width="9.7109375" style="4" bestFit="1" customWidth="1"/>
    <col min="9978" max="9978" width="12.28515625" style="4" customWidth="1"/>
    <col min="9979" max="9979" width="10.7109375" style="4" bestFit="1" customWidth="1"/>
    <col min="9980" max="9980" width="12" style="4" customWidth="1"/>
    <col min="9981" max="9981" width="12.28515625" style="4" customWidth="1"/>
    <col min="9982" max="9983" width="11" style="4" customWidth="1"/>
    <col min="9984" max="9984" width="12.7109375" style="4" customWidth="1"/>
    <col min="9985" max="9986" width="9.140625" style="4"/>
    <col min="9987" max="9987" width="10.140625" style="4" customWidth="1"/>
    <col min="9988" max="9988" width="10.42578125" style="4" customWidth="1"/>
    <col min="9989" max="10002" width="9.140625" style="4"/>
    <col min="10003" max="10003" width="11.5703125" style="4" customWidth="1"/>
    <col min="10004" max="10099" width="9.140625" style="4"/>
    <col min="10100" max="10100" width="17.140625" style="4" customWidth="1"/>
    <col min="10101" max="10101" width="19.85546875" style="4" customWidth="1"/>
    <col min="10102" max="10103" width="9.140625" style="4"/>
    <col min="10104" max="10104" width="10.140625" style="4" bestFit="1" customWidth="1"/>
    <col min="10105" max="10105" width="9.140625" style="4"/>
    <col min="10106" max="10106" width="10" style="4" customWidth="1"/>
    <col min="10107" max="10107" width="9.140625" style="4"/>
    <col min="10108" max="10108" width="10.140625" style="4" bestFit="1" customWidth="1"/>
    <col min="10109" max="10110" width="9.140625" style="4"/>
    <col min="10111" max="10112" width="11.42578125" style="4" customWidth="1"/>
    <col min="10113" max="10113" width="12.5703125" style="4" customWidth="1"/>
    <col min="10114" max="10114" width="11" style="4" customWidth="1"/>
    <col min="10115" max="10120" width="9.140625" style="4"/>
    <col min="10121" max="10122" width="10.140625" style="4" bestFit="1" customWidth="1"/>
    <col min="10123" max="10124" width="10.140625" style="4" customWidth="1"/>
    <col min="10125" max="10127" width="9.28515625" style="4" bestFit="1" customWidth="1"/>
    <col min="10128" max="10128" width="9.28515625" style="4" customWidth="1"/>
    <col min="10129" max="10129" width="10.42578125" style="4" customWidth="1"/>
    <col min="10130" max="10132" width="10.85546875" style="4" customWidth="1"/>
    <col min="10133" max="10134" width="11.28515625" style="4" customWidth="1"/>
    <col min="10135" max="10135" width="11" style="4" customWidth="1"/>
    <col min="10136" max="10136" width="10" style="4" customWidth="1"/>
    <col min="10137" max="10141" width="9.140625" style="4"/>
    <col min="10142" max="10143" width="10.140625" style="4" bestFit="1" customWidth="1"/>
    <col min="10144" max="10145" width="10.140625" style="4" customWidth="1"/>
    <col min="10146" max="10148" width="9.28515625" style="4" bestFit="1" customWidth="1"/>
    <col min="10149" max="10149" width="9.28515625" style="4" customWidth="1"/>
    <col min="10150" max="10150" width="10.42578125" style="4" customWidth="1"/>
    <col min="10151" max="10153" width="10.85546875" style="4" customWidth="1"/>
    <col min="10154" max="10155" width="11.28515625" style="4" customWidth="1"/>
    <col min="10156" max="10156" width="11" style="4" customWidth="1"/>
    <col min="10157" max="10162" width="9.140625" style="4"/>
    <col min="10163" max="10164" width="10.140625" style="4" bestFit="1" customWidth="1"/>
    <col min="10165" max="10166" width="10.140625" style="4" customWidth="1"/>
    <col min="10167" max="10169" width="9.28515625" style="4" bestFit="1" customWidth="1"/>
    <col min="10170" max="10170" width="9.28515625" style="4" customWidth="1"/>
    <col min="10171" max="10171" width="10.42578125" style="4" customWidth="1"/>
    <col min="10172" max="10174" width="10.85546875" style="4" customWidth="1"/>
    <col min="10175" max="10176" width="11.28515625" style="4" customWidth="1"/>
    <col min="10177" max="10178" width="9.28515625" style="4" bestFit="1" customWidth="1"/>
    <col min="10179" max="10181" width="10.140625" style="4" customWidth="1"/>
    <col min="10182" max="10186" width="9.28515625" style="4" bestFit="1" customWidth="1"/>
    <col min="10187" max="10187" width="10.7109375" style="4" bestFit="1" customWidth="1"/>
    <col min="10188" max="10188" width="10.7109375" style="4" customWidth="1"/>
    <col min="10189" max="10189" width="9.7109375" style="4" bestFit="1" customWidth="1"/>
    <col min="10190" max="10190" width="9.7109375" style="4" customWidth="1"/>
    <col min="10191" max="10192" width="12.28515625" style="4" customWidth="1"/>
    <col min="10193" max="10193" width="10.7109375" style="4" bestFit="1" customWidth="1"/>
    <col min="10194" max="10194" width="10.7109375" style="4" customWidth="1"/>
    <col min="10195" max="10196" width="12" style="4" customWidth="1"/>
    <col min="10197" max="10198" width="12.28515625" style="4" customWidth="1"/>
    <col min="10199" max="10201" width="11" style="4" customWidth="1"/>
    <col min="10202" max="10202" width="12.7109375" style="4" customWidth="1"/>
    <col min="10203" max="10204" width="9.28515625" style="4" bestFit="1" customWidth="1"/>
    <col min="10205" max="10207" width="10.140625" style="4" customWidth="1"/>
    <col min="10208" max="10212" width="9.28515625" style="4" bestFit="1" customWidth="1"/>
    <col min="10213" max="10213" width="10.7109375" style="4" bestFit="1" customWidth="1"/>
    <col min="10214" max="10214" width="9.7109375" style="4" bestFit="1" customWidth="1"/>
    <col min="10215" max="10215" width="12.28515625" style="4" customWidth="1"/>
    <col min="10216" max="10216" width="10.7109375" style="4" bestFit="1" customWidth="1"/>
    <col min="10217" max="10217" width="12" style="4" customWidth="1"/>
    <col min="10218" max="10218" width="12.28515625" style="4" customWidth="1"/>
    <col min="10219" max="10220" width="11" style="4" customWidth="1"/>
    <col min="10221" max="10221" width="12.7109375" style="4" customWidth="1"/>
    <col min="10222" max="10223" width="9.28515625" style="4" bestFit="1" customWidth="1"/>
    <col min="10224" max="10226" width="10.140625" style="4" customWidth="1"/>
    <col min="10227" max="10231" width="9.28515625" style="4" bestFit="1" customWidth="1"/>
    <col min="10232" max="10232" width="10.7109375" style="4" bestFit="1" customWidth="1"/>
    <col min="10233" max="10233" width="9.7109375" style="4" bestFit="1" customWidth="1"/>
    <col min="10234" max="10234" width="12.28515625" style="4" customWidth="1"/>
    <col min="10235" max="10235" width="10.7109375" style="4" bestFit="1" customWidth="1"/>
    <col min="10236" max="10236" width="12" style="4" customWidth="1"/>
    <col min="10237" max="10237" width="12.28515625" style="4" customWidth="1"/>
    <col min="10238" max="10239" width="11" style="4" customWidth="1"/>
    <col min="10240" max="10240" width="12.7109375" style="4" customWidth="1"/>
    <col min="10241" max="10242" width="9.140625" style="4"/>
    <col min="10243" max="10243" width="10.140625" style="4" customWidth="1"/>
    <col min="10244" max="10244" width="10.42578125" style="4" customWidth="1"/>
    <col min="10245" max="10258" width="9.140625" style="4"/>
    <col min="10259" max="10259" width="11.5703125" style="4" customWidth="1"/>
    <col min="10260" max="10355" width="9.140625" style="4"/>
    <col min="10356" max="10356" width="17.140625" style="4" customWidth="1"/>
    <col min="10357" max="10357" width="19.85546875" style="4" customWidth="1"/>
    <col min="10358" max="10359" width="9.140625" style="4"/>
    <col min="10360" max="10360" width="10.140625" style="4" bestFit="1" customWidth="1"/>
    <col min="10361" max="10361" width="9.140625" style="4"/>
    <col min="10362" max="10362" width="10" style="4" customWidth="1"/>
    <col min="10363" max="10363" width="9.140625" style="4"/>
    <col min="10364" max="10364" width="10.140625" style="4" bestFit="1" customWidth="1"/>
    <col min="10365" max="10366" width="9.140625" style="4"/>
    <col min="10367" max="10368" width="11.42578125" style="4" customWidth="1"/>
    <col min="10369" max="10369" width="12.5703125" style="4" customWidth="1"/>
    <col min="10370" max="10370" width="11" style="4" customWidth="1"/>
    <col min="10371" max="10376" width="9.140625" style="4"/>
    <col min="10377" max="10378" width="10.140625" style="4" bestFit="1" customWidth="1"/>
    <col min="10379" max="10380" width="10.140625" style="4" customWidth="1"/>
    <col min="10381" max="10383" width="9.28515625" style="4" bestFit="1" customWidth="1"/>
    <col min="10384" max="10384" width="9.28515625" style="4" customWidth="1"/>
    <col min="10385" max="10385" width="10.42578125" style="4" customWidth="1"/>
    <col min="10386" max="10388" width="10.85546875" style="4" customWidth="1"/>
    <col min="10389" max="10390" width="11.28515625" style="4" customWidth="1"/>
    <col min="10391" max="10391" width="11" style="4" customWidth="1"/>
    <col min="10392" max="10392" width="10" style="4" customWidth="1"/>
    <col min="10393" max="10397" width="9.140625" style="4"/>
    <col min="10398" max="10399" width="10.140625" style="4" bestFit="1" customWidth="1"/>
    <col min="10400" max="10401" width="10.140625" style="4" customWidth="1"/>
    <col min="10402" max="10404" width="9.28515625" style="4" bestFit="1" customWidth="1"/>
    <col min="10405" max="10405" width="9.28515625" style="4" customWidth="1"/>
    <col min="10406" max="10406" width="10.42578125" style="4" customWidth="1"/>
    <col min="10407" max="10409" width="10.85546875" style="4" customWidth="1"/>
    <col min="10410" max="10411" width="11.28515625" style="4" customWidth="1"/>
    <col min="10412" max="10412" width="11" style="4" customWidth="1"/>
    <col min="10413" max="10418" width="9.140625" style="4"/>
    <col min="10419" max="10420" width="10.140625" style="4" bestFit="1" customWidth="1"/>
    <col min="10421" max="10422" width="10.140625" style="4" customWidth="1"/>
    <col min="10423" max="10425" width="9.28515625" style="4" bestFit="1" customWidth="1"/>
    <col min="10426" max="10426" width="9.28515625" style="4" customWidth="1"/>
    <col min="10427" max="10427" width="10.42578125" style="4" customWidth="1"/>
    <col min="10428" max="10430" width="10.85546875" style="4" customWidth="1"/>
    <col min="10431" max="10432" width="11.28515625" style="4" customWidth="1"/>
    <col min="10433" max="10434" width="9.28515625" style="4" bestFit="1" customWidth="1"/>
    <col min="10435" max="10437" width="10.140625" style="4" customWidth="1"/>
    <col min="10438" max="10442" width="9.28515625" style="4" bestFit="1" customWidth="1"/>
    <col min="10443" max="10443" width="10.7109375" style="4" bestFit="1" customWidth="1"/>
    <col min="10444" max="10444" width="10.7109375" style="4" customWidth="1"/>
    <col min="10445" max="10445" width="9.7109375" style="4" bestFit="1" customWidth="1"/>
    <col min="10446" max="10446" width="9.7109375" style="4" customWidth="1"/>
    <col min="10447" max="10448" width="12.28515625" style="4" customWidth="1"/>
    <col min="10449" max="10449" width="10.7109375" style="4" bestFit="1" customWidth="1"/>
    <col min="10450" max="10450" width="10.7109375" style="4" customWidth="1"/>
    <col min="10451" max="10452" width="12" style="4" customWidth="1"/>
    <col min="10453" max="10454" width="12.28515625" style="4" customWidth="1"/>
    <col min="10455" max="10457" width="11" style="4" customWidth="1"/>
    <col min="10458" max="10458" width="12.7109375" style="4" customWidth="1"/>
    <col min="10459" max="10460" width="9.28515625" style="4" bestFit="1" customWidth="1"/>
    <col min="10461" max="10463" width="10.140625" style="4" customWidth="1"/>
    <col min="10464" max="10468" width="9.28515625" style="4" bestFit="1" customWidth="1"/>
    <col min="10469" max="10469" width="10.7109375" style="4" bestFit="1" customWidth="1"/>
    <col min="10470" max="10470" width="9.7109375" style="4" bestFit="1" customWidth="1"/>
    <col min="10471" max="10471" width="12.28515625" style="4" customWidth="1"/>
    <col min="10472" max="10472" width="10.7109375" style="4" bestFit="1" customWidth="1"/>
    <col min="10473" max="10473" width="12" style="4" customWidth="1"/>
    <col min="10474" max="10474" width="12.28515625" style="4" customWidth="1"/>
    <col min="10475" max="10476" width="11" style="4" customWidth="1"/>
    <col min="10477" max="10477" width="12.7109375" style="4" customWidth="1"/>
    <col min="10478" max="10479" width="9.28515625" style="4" bestFit="1" customWidth="1"/>
    <col min="10480" max="10482" width="10.140625" style="4" customWidth="1"/>
    <col min="10483" max="10487" width="9.28515625" style="4" bestFit="1" customWidth="1"/>
    <col min="10488" max="10488" width="10.7109375" style="4" bestFit="1" customWidth="1"/>
    <col min="10489" max="10489" width="9.7109375" style="4" bestFit="1" customWidth="1"/>
    <col min="10490" max="10490" width="12.28515625" style="4" customWidth="1"/>
    <col min="10491" max="10491" width="10.7109375" style="4" bestFit="1" customWidth="1"/>
    <col min="10492" max="10492" width="12" style="4" customWidth="1"/>
    <col min="10493" max="10493" width="12.28515625" style="4" customWidth="1"/>
    <col min="10494" max="10495" width="11" style="4" customWidth="1"/>
    <col min="10496" max="10496" width="12.7109375" style="4" customWidth="1"/>
    <col min="10497" max="10498" width="9.140625" style="4"/>
    <col min="10499" max="10499" width="10.140625" style="4" customWidth="1"/>
    <col min="10500" max="10500" width="10.42578125" style="4" customWidth="1"/>
    <col min="10501" max="10514" width="9.140625" style="4"/>
    <col min="10515" max="10515" width="11.5703125" style="4" customWidth="1"/>
    <col min="10516" max="10611" width="9.140625" style="4"/>
    <col min="10612" max="10612" width="17.140625" style="4" customWidth="1"/>
    <col min="10613" max="10613" width="19.85546875" style="4" customWidth="1"/>
    <col min="10614" max="10615" width="9.140625" style="4"/>
    <col min="10616" max="10616" width="10.140625" style="4" bestFit="1" customWidth="1"/>
    <col min="10617" max="10617" width="9.140625" style="4"/>
    <col min="10618" max="10618" width="10" style="4" customWidth="1"/>
    <col min="10619" max="10619" width="9.140625" style="4"/>
    <col min="10620" max="10620" width="10.140625" style="4" bestFit="1" customWidth="1"/>
    <col min="10621" max="10622" width="9.140625" style="4"/>
    <col min="10623" max="10624" width="11.42578125" style="4" customWidth="1"/>
    <col min="10625" max="10625" width="12.5703125" style="4" customWidth="1"/>
    <col min="10626" max="10626" width="11" style="4" customWidth="1"/>
    <col min="10627" max="10632" width="9.140625" style="4"/>
    <col min="10633" max="10634" width="10.140625" style="4" bestFit="1" customWidth="1"/>
    <col min="10635" max="10636" width="10.140625" style="4" customWidth="1"/>
    <col min="10637" max="10639" width="9.28515625" style="4" bestFit="1" customWidth="1"/>
    <col min="10640" max="10640" width="9.28515625" style="4" customWidth="1"/>
    <col min="10641" max="10641" width="10.42578125" style="4" customWidth="1"/>
    <col min="10642" max="10644" width="10.85546875" style="4" customWidth="1"/>
    <col min="10645" max="10646" width="11.28515625" style="4" customWidth="1"/>
    <col min="10647" max="10647" width="11" style="4" customWidth="1"/>
    <col min="10648" max="10648" width="10" style="4" customWidth="1"/>
    <col min="10649" max="10653" width="9.140625" style="4"/>
    <col min="10654" max="10655" width="10.140625" style="4" bestFit="1" customWidth="1"/>
    <col min="10656" max="10657" width="10.140625" style="4" customWidth="1"/>
    <col min="10658" max="10660" width="9.28515625" style="4" bestFit="1" customWidth="1"/>
    <col min="10661" max="10661" width="9.28515625" style="4" customWidth="1"/>
    <col min="10662" max="10662" width="10.42578125" style="4" customWidth="1"/>
    <col min="10663" max="10665" width="10.85546875" style="4" customWidth="1"/>
    <col min="10666" max="10667" width="11.28515625" style="4" customWidth="1"/>
    <col min="10668" max="10668" width="11" style="4" customWidth="1"/>
    <col min="10669" max="10674" width="9.140625" style="4"/>
    <col min="10675" max="10676" width="10.140625" style="4" bestFit="1" customWidth="1"/>
    <col min="10677" max="10678" width="10.140625" style="4" customWidth="1"/>
    <col min="10679" max="10681" width="9.28515625" style="4" bestFit="1" customWidth="1"/>
    <col min="10682" max="10682" width="9.28515625" style="4" customWidth="1"/>
    <col min="10683" max="10683" width="10.42578125" style="4" customWidth="1"/>
    <col min="10684" max="10686" width="10.85546875" style="4" customWidth="1"/>
    <col min="10687" max="10688" width="11.28515625" style="4" customWidth="1"/>
    <col min="10689" max="10690" width="9.28515625" style="4" bestFit="1" customWidth="1"/>
    <col min="10691" max="10693" width="10.140625" style="4" customWidth="1"/>
    <col min="10694" max="10698" width="9.28515625" style="4" bestFit="1" customWidth="1"/>
    <col min="10699" max="10699" width="10.7109375" style="4" bestFit="1" customWidth="1"/>
    <col min="10700" max="10700" width="10.7109375" style="4" customWidth="1"/>
    <col min="10701" max="10701" width="9.7109375" style="4" bestFit="1" customWidth="1"/>
    <col min="10702" max="10702" width="9.7109375" style="4" customWidth="1"/>
    <col min="10703" max="10704" width="12.28515625" style="4" customWidth="1"/>
    <col min="10705" max="10705" width="10.7109375" style="4" bestFit="1" customWidth="1"/>
    <col min="10706" max="10706" width="10.7109375" style="4" customWidth="1"/>
    <col min="10707" max="10708" width="12" style="4" customWidth="1"/>
    <col min="10709" max="10710" width="12.28515625" style="4" customWidth="1"/>
    <col min="10711" max="10713" width="11" style="4" customWidth="1"/>
    <col min="10714" max="10714" width="12.7109375" style="4" customWidth="1"/>
    <col min="10715" max="10716" width="9.28515625" style="4" bestFit="1" customWidth="1"/>
    <col min="10717" max="10719" width="10.140625" style="4" customWidth="1"/>
    <col min="10720" max="10724" width="9.28515625" style="4" bestFit="1" customWidth="1"/>
    <col min="10725" max="10725" width="10.7109375" style="4" bestFit="1" customWidth="1"/>
    <col min="10726" max="10726" width="9.7109375" style="4" bestFit="1" customWidth="1"/>
    <col min="10727" max="10727" width="12.28515625" style="4" customWidth="1"/>
    <col min="10728" max="10728" width="10.7109375" style="4" bestFit="1" customWidth="1"/>
    <col min="10729" max="10729" width="12" style="4" customWidth="1"/>
    <col min="10730" max="10730" width="12.28515625" style="4" customWidth="1"/>
    <col min="10731" max="10732" width="11" style="4" customWidth="1"/>
    <col min="10733" max="10733" width="12.7109375" style="4" customWidth="1"/>
    <col min="10734" max="10735" width="9.28515625" style="4" bestFit="1" customWidth="1"/>
    <col min="10736" max="10738" width="10.140625" style="4" customWidth="1"/>
    <col min="10739" max="10743" width="9.28515625" style="4" bestFit="1" customWidth="1"/>
    <col min="10744" max="10744" width="10.7109375" style="4" bestFit="1" customWidth="1"/>
    <col min="10745" max="10745" width="9.7109375" style="4" bestFit="1" customWidth="1"/>
    <col min="10746" max="10746" width="12.28515625" style="4" customWidth="1"/>
    <col min="10747" max="10747" width="10.7109375" style="4" bestFit="1" customWidth="1"/>
    <col min="10748" max="10748" width="12" style="4" customWidth="1"/>
    <col min="10749" max="10749" width="12.28515625" style="4" customWidth="1"/>
    <col min="10750" max="10751" width="11" style="4" customWidth="1"/>
    <col min="10752" max="10752" width="12.7109375" style="4" customWidth="1"/>
    <col min="10753" max="10754" width="9.140625" style="4"/>
    <col min="10755" max="10755" width="10.140625" style="4" customWidth="1"/>
    <col min="10756" max="10756" width="10.42578125" style="4" customWidth="1"/>
    <col min="10757" max="10770" width="9.140625" style="4"/>
    <col min="10771" max="10771" width="11.5703125" style="4" customWidth="1"/>
    <col min="10772" max="10867" width="9.140625" style="4"/>
    <col min="10868" max="10868" width="17.140625" style="4" customWidth="1"/>
    <col min="10869" max="10869" width="19.85546875" style="4" customWidth="1"/>
    <col min="10870" max="10871" width="9.140625" style="4"/>
    <col min="10872" max="10872" width="10.140625" style="4" bestFit="1" customWidth="1"/>
    <col min="10873" max="10873" width="9.140625" style="4"/>
    <col min="10874" max="10874" width="10" style="4" customWidth="1"/>
    <col min="10875" max="10875" width="9.140625" style="4"/>
    <col min="10876" max="10876" width="10.140625" style="4" bestFit="1" customWidth="1"/>
    <col min="10877" max="10878" width="9.140625" style="4"/>
    <col min="10879" max="10880" width="11.42578125" style="4" customWidth="1"/>
    <col min="10881" max="10881" width="12.5703125" style="4" customWidth="1"/>
    <col min="10882" max="10882" width="11" style="4" customWidth="1"/>
    <col min="10883" max="10888" width="9.140625" style="4"/>
    <col min="10889" max="10890" width="10.140625" style="4" bestFit="1" customWidth="1"/>
    <col min="10891" max="10892" width="10.140625" style="4" customWidth="1"/>
    <col min="10893" max="10895" width="9.28515625" style="4" bestFit="1" customWidth="1"/>
    <col min="10896" max="10896" width="9.28515625" style="4" customWidth="1"/>
    <col min="10897" max="10897" width="10.42578125" style="4" customWidth="1"/>
    <col min="10898" max="10900" width="10.85546875" style="4" customWidth="1"/>
    <col min="10901" max="10902" width="11.28515625" style="4" customWidth="1"/>
    <col min="10903" max="10903" width="11" style="4" customWidth="1"/>
    <col min="10904" max="10904" width="10" style="4" customWidth="1"/>
    <col min="10905" max="10909" width="9.140625" style="4"/>
    <col min="10910" max="10911" width="10.140625" style="4" bestFit="1" customWidth="1"/>
    <col min="10912" max="10913" width="10.140625" style="4" customWidth="1"/>
    <col min="10914" max="10916" width="9.28515625" style="4" bestFit="1" customWidth="1"/>
    <col min="10917" max="10917" width="9.28515625" style="4" customWidth="1"/>
    <col min="10918" max="10918" width="10.42578125" style="4" customWidth="1"/>
    <col min="10919" max="10921" width="10.85546875" style="4" customWidth="1"/>
    <col min="10922" max="10923" width="11.28515625" style="4" customWidth="1"/>
    <col min="10924" max="10924" width="11" style="4" customWidth="1"/>
    <col min="10925" max="10930" width="9.140625" style="4"/>
    <col min="10931" max="10932" width="10.140625" style="4" bestFit="1" customWidth="1"/>
    <col min="10933" max="10934" width="10.140625" style="4" customWidth="1"/>
    <col min="10935" max="10937" width="9.28515625" style="4" bestFit="1" customWidth="1"/>
    <col min="10938" max="10938" width="9.28515625" style="4" customWidth="1"/>
    <col min="10939" max="10939" width="10.42578125" style="4" customWidth="1"/>
    <col min="10940" max="10942" width="10.85546875" style="4" customWidth="1"/>
    <col min="10943" max="10944" width="11.28515625" style="4" customWidth="1"/>
    <col min="10945" max="10946" width="9.28515625" style="4" bestFit="1" customWidth="1"/>
    <col min="10947" max="10949" width="10.140625" style="4" customWidth="1"/>
    <col min="10950" max="10954" width="9.28515625" style="4" bestFit="1" customWidth="1"/>
    <col min="10955" max="10955" width="10.7109375" style="4" bestFit="1" customWidth="1"/>
    <col min="10956" max="10956" width="10.7109375" style="4" customWidth="1"/>
    <col min="10957" max="10957" width="9.7109375" style="4" bestFit="1" customWidth="1"/>
    <col min="10958" max="10958" width="9.7109375" style="4" customWidth="1"/>
    <col min="10959" max="10960" width="12.28515625" style="4" customWidth="1"/>
    <col min="10961" max="10961" width="10.7109375" style="4" bestFit="1" customWidth="1"/>
    <col min="10962" max="10962" width="10.7109375" style="4" customWidth="1"/>
    <col min="10963" max="10964" width="12" style="4" customWidth="1"/>
    <col min="10965" max="10966" width="12.28515625" style="4" customWidth="1"/>
    <col min="10967" max="10969" width="11" style="4" customWidth="1"/>
    <col min="10970" max="10970" width="12.7109375" style="4" customWidth="1"/>
    <col min="10971" max="10972" width="9.28515625" style="4" bestFit="1" customWidth="1"/>
    <col min="10973" max="10975" width="10.140625" style="4" customWidth="1"/>
    <col min="10976" max="10980" width="9.28515625" style="4" bestFit="1" customWidth="1"/>
    <col min="10981" max="10981" width="10.7109375" style="4" bestFit="1" customWidth="1"/>
    <col min="10982" max="10982" width="9.7109375" style="4" bestFit="1" customWidth="1"/>
    <col min="10983" max="10983" width="12.28515625" style="4" customWidth="1"/>
    <col min="10984" max="10984" width="10.7109375" style="4" bestFit="1" customWidth="1"/>
    <col min="10985" max="10985" width="12" style="4" customWidth="1"/>
    <col min="10986" max="10986" width="12.28515625" style="4" customWidth="1"/>
    <col min="10987" max="10988" width="11" style="4" customWidth="1"/>
    <col min="10989" max="10989" width="12.7109375" style="4" customWidth="1"/>
    <col min="10990" max="10991" width="9.28515625" style="4" bestFit="1" customWidth="1"/>
    <col min="10992" max="10994" width="10.140625" style="4" customWidth="1"/>
    <col min="10995" max="10999" width="9.28515625" style="4" bestFit="1" customWidth="1"/>
    <col min="11000" max="11000" width="10.7109375" style="4" bestFit="1" customWidth="1"/>
    <col min="11001" max="11001" width="9.7109375" style="4" bestFit="1" customWidth="1"/>
    <col min="11002" max="11002" width="12.28515625" style="4" customWidth="1"/>
    <col min="11003" max="11003" width="10.7109375" style="4" bestFit="1" customWidth="1"/>
    <col min="11004" max="11004" width="12" style="4" customWidth="1"/>
    <col min="11005" max="11005" width="12.28515625" style="4" customWidth="1"/>
    <col min="11006" max="11007" width="11" style="4" customWidth="1"/>
    <col min="11008" max="11008" width="12.7109375" style="4" customWidth="1"/>
    <col min="11009" max="11010" width="9.140625" style="4"/>
    <col min="11011" max="11011" width="10.140625" style="4" customWidth="1"/>
    <col min="11012" max="11012" width="10.42578125" style="4" customWidth="1"/>
    <col min="11013" max="11026" width="9.140625" style="4"/>
    <col min="11027" max="11027" width="11.5703125" style="4" customWidth="1"/>
    <col min="11028" max="11123" width="9.140625" style="4"/>
    <col min="11124" max="11124" width="17.140625" style="4" customWidth="1"/>
    <col min="11125" max="11125" width="19.85546875" style="4" customWidth="1"/>
    <col min="11126" max="11127" width="9.140625" style="4"/>
    <col min="11128" max="11128" width="10.140625" style="4" bestFit="1" customWidth="1"/>
    <col min="11129" max="11129" width="9.140625" style="4"/>
    <col min="11130" max="11130" width="10" style="4" customWidth="1"/>
    <col min="11131" max="11131" width="9.140625" style="4"/>
    <col min="11132" max="11132" width="10.140625" style="4" bestFit="1" customWidth="1"/>
    <col min="11133" max="11134" width="9.140625" style="4"/>
    <col min="11135" max="11136" width="11.42578125" style="4" customWidth="1"/>
    <col min="11137" max="11137" width="12.5703125" style="4" customWidth="1"/>
    <col min="11138" max="11138" width="11" style="4" customWidth="1"/>
    <col min="11139" max="11144" width="9.140625" style="4"/>
    <col min="11145" max="11146" width="10.140625" style="4" bestFit="1" customWidth="1"/>
    <col min="11147" max="11148" width="10.140625" style="4" customWidth="1"/>
    <col min="11149" max="11151" width="9.28515625" style="4" bestFit="1" customWidth="1"/>
    <col min="11152" max="11152" width="9.28515625" style="4" customWidth="1"/>
    <col min="11153" max="11153" width="10.42578125" style="4" customWidth="1"/>
    <col min="11154" max="11156" width="10.85546875" style="4" customWidth="1"/>
    <col min="11157" max="11158" width="11.28515625" style="4" customWidth="1"/>
    <col min="11159" max="11159" width="11" style="4" customWidth="1"/>
    <col min="11160" max="11160" width="10" style="4" customWidth="1"/>
    <col min="11161" max="11165" width="9.140625" style="4"/>
    <col min="11166" max="11167" width="10.140625" style="4" bestFit="1" customWidth="1"/>
    <col min="11168" max="11169" width="10.140625" style="4" customWidth="1"/>
    <col min="11170" max="11172" width="9.28515625" style="4" bestFit="1" customWidth="1"/>
    <col min="11173" max="11173" width="9.28515625" style="4" customWidth="1"/>
    <col min="11174" max="11174" width="10.42578125" style="4" customWidth="1"/>
    <col min="11175" max="11177" width="10.85546875" style="4" customWidth="1"/>
    <col min="11178" max="11179" width="11.28515625" style="4" customWidth="1"/>
    <col min="11180" max="11180" width="11" style="4" customWidth="1"/>
    <col min="11181" max="11186" width="9.140625" style="4"/>
    <col min="11187" max="11188" width="10.140625" style="4" bestFit="1" customWidth="1"/>
    <col min="11189" max="11190" width="10.140625" style="4" customWidth="1"/>
    <col min="11191" max="11193" width="9.28515625" style="4" bestFit="1" customWidth="1"/>
    <col min="11194" max="11194" width="9.28515625" style="4" customWidth="1"/>
    <col min="11195" max="11195" width="10.42578125" style="4" customWidth="1"/>
    <col min="11196" max="11198" width="10.85546875" style="4" customWidth="1"/>
    <col min="11199" max="11200" width="11.28515625" style="4" customWidth="1"/>
    <col min="11201" max="11202" width="9.28515625" style="4" bestFit="1" customWidth="1"/>
    <col min="11203" max="11205" width="10.140625" style="4" customWidth="1"/>
    <col min="11206" max="11210" width="9.28515625" style="4" bestFit="1" customWidth="1"/>
    <col min="11211" max="11211" width="10.7109375" style="4" bestFit="1" customWidth="1"/>
    <col min="11212" max="11212" width="10.7109375" style="4" customWidth="1"/>
    <col min="11213" max="11213" width="9.7109375" style="4" bestFit="1" customWidth="1"/>
    <col min="11214" max="11214" width="9.7109375" style="4" customWidth="1"/>
    <col min="11215" max="11216" width="12.28515625" style="4" customWidth="1"/>
    <col min="11217" max="11217" width="10.7109375" style="4" bestFit="1" customWidth="1"/>
    <col min="11218" max="11218" width="10.7109375" style="4" customWidth="1"/>
    <col min="11219" max="11220" width="12" style="4" customWidth="1"/>
    <col min="11221" max="11222" width="12.28515625" style="4" customWidth="1"/>
    <col min="11223" max="11225" width="11" style="4" customWidth="1"/>
    <col min="11226" max="11226" width="12.7109375" style="4" customWidth="1"/>
    <col min="11227" max="11228" width="9.28515625" style="4" bestFit="1" customWidth="1"/>
    <col min="11229" max="11231" width="10.140625" style="4" customWidth="1"/>
    <col min="11232" max="11236" width="9.28515625" style="4" bestFit="1" customWidth="1"/>
    <col min="11237" max="11237" width="10.7109375" style="4" bestFit="1" customWidth="1"/>
    <col min="11238" max="11238" width="9.7109375" style="4" bestFit="1" customWidth="1"/>
    <col min="11239" max="11239" width="12.28515625" style="4" customWidth="1"/>
    <col min="11240" max="11240" width="10.7109375" style="4" bestFit="1" customWidth="1"/>
    <col min="11241" max="11241" width="12" style="4" customWidth="1"/>
    <col min="11242" max="11242" width="12.28515625" style="4" customWidth="1"/>
    <col min="11243" max="11244" width="11" style="4" customWidth="1"/>
    <col min="11245" max="11245" width="12.7109375" style="4" customWidth="1"/>
    <col min="11246" max="11247" width="9.28515625" style="4" bestFit="1" customWidth="1"/>
    <col min="11248" max="11250" width="10.140625" style="4" customWidth="1"/>
    <col min="11251" max="11255" width="9.28515625" style="4" bestFit="1" customWidth="1"/>
    <col min="11256" max="11256" width="10.7109375" style="4" bestFit="1" customWidth="1"/>
    <col min="11257" max="11257" width="9.7109375" style="4" bestFit="1" customWidth="1"/>
    <col min="11258" max="11258" width="12.28515625" style="4" customWidth="1"/>
    <col min="11259" max="11259" width="10.7109375" style="4" bestFit="1" customWidth="1"/>
    <col min="11260" max="11260" width="12" style="4" customWidth="1"/>
    <col min="11261" max="11261" width="12.28515625" style="4" customWidth="1"/>
    <col min="11262" max="11263" width="11" style="4" customWidth="1"/>
    <col min="11264" max="11264" width="12.7109375" style="4" customWidth="1"/>
    <col min="11265" max="11266" width="9.140625" style="4"/>
    <col min="11267" max="11267" width="10.140625" style="4" customWidth="1"/>
    <col min="11268" max="11268" width="10.42578125" style="4" customWidth="1"/>
    <col min="11269" max="11282" width="9.140625" style="4"/>
    <col min="11283" max="11283" width="11.5703125" style="4" customWidth="1"/>
    <col min="11284" max="11379" width="9.140625" style="4"/>
    <col min="11380" max="11380" width="17.140625" style="4" customWidth="1"/>
    <col min="11381" max="11381" width="19.85546875" style="4" customWidth="1"/>
    <col min="11382" max="11383" width="9.140625" style="4"/>
    <col min="11384" max="11384" width="10.140625" style="4" bestFit="1" customWidth="1"/>
    <col min="11385" max="11385" width="9.140625" style="4"/>
    <col min="11386" max="11386" width="10" style="4" customWidth="1"/>
    <col min="11387" max="11387" width="9.140625" style="4"/>
    <col min="11388" max="11388" width="10.140625" style="4" bestFit="1" customWidth="1"/>
    <col min="11389" max="11390" width="9.140625" style="4"/>
    <col min="11391" max="11392" width="11.42578125" style="4" customWidth="1"/>
    <col min="11393" max="11393" width="12.5703125" style="4" customWidth="1"/>
    <col min="11394" max="11394" width="11" style="4" customWidth="1"/>
    <col min="11395" max="11400" width="9.140625" style="4"/>
    <col min="11401" max="11402" width="10.140625" style="4" bestFit="1" customWidth="1"/>
    <col min="11403" max="11404" width="10.140625" style="4" customWidth="1"/>
    <col min="11405" max="11407" width="9.28515625" style="4" bestFit="1" customWidth="1"/>
    <col min="11408" max="11408" width="9.28515625" style="4" customWidth="1"/>
    <col min="11409" max="11409" width="10.42578125" style="4" customWidth="1"/>
    <col min="11410" max="11412" width="10.85546875" style="4" customWidth="1"/>
    <col min="11413" max="11414" width="11.28515625" style="4" customWidth="1"/>
    <col min="11415" max="11415" width="11" style="4" customWidth="1"/>
    <col min="11416" max="11416" width="10" style="4" customWidth="1"/>
    <col min="11417" max="11421" width="9.140625" style="4"/>
    <col min="11422" max="11423" width="10.140625" style="4" bestFit="1" customWidth="1"/>
    <col min="11424" max="11425" width="10.140625" style="4" customWidth="1"/>
    <col min="11426" max="11428" width="9.28515625" style="4" bestFit="1" customWidth="1"/>
    <col min="11429" max="11429" width="9.28515625" style="4" customWidth="1"/>
    <col min="11430" max="11430" width="10.42578125" style="4" customWidth="1"/>
    <col min="11431" max="11433" width="10.85546875" style="4" customWidth="1"/>
    <col min="11434" max="11435" width="11.28515625" style="4" customWidth="1"/>
    <col min="11436" max="11436" width="11" style="4" customWidth="1"/>
    <col min="11437" max="11442" width="9.140625" style="4"/>
    <col min="11443" max="11444" width="10.140625" style="4" bestFit="1" customWidth="1"/>
    <col min="11445" max="11446" width="10.140625" style="4" customWidth="1"/>
    <col min="11447" max="11449" width="9.28515625" style="4" bestFit="1" customWidth="1"/>
    <col min="11450" max="11450" width="9.28515625" style="4" customWidth="1"/>
    <col min="11451" max="11451" width="10.42578125" style="4" customWidth="1"/>
    <col min="11452" max="11454" width="10.85546875" style="4" customWidth="1"/>
    <col min="11455" max="11456" width="11.28515625" style="4" customWidth="1"/>
    <col min="11457" max="11458" width="9.28515625" style="4" bestFit="1" customWidth="1"/>
    <col min="11459" max="11461" width="10.140625" style="4" customWidth="1"/>
    <col min="11462" max="11466" width="9.28515625" style="4" bestFit="1" customWidth="1"/>
    <col min="11467" max="11467" width="10.7109375" style="4" bestFit="1" customWidth="1"/>
    <col min="11468" max="11468" width="10.7109375" style="4" customWidth="1"/>
    <col min="11469" max="11469" width="9.7109375" style="4" bestFit="1" customWidth="1"/>
    <col min="11470" max="11470" width="9.7109375" style="4" customWidth="1"/>
    <col min="11471" max="11472" width="12.28515625" style="4" customWidth="1"/>
    <col min="11473" max="11473" width="10.7109375" style="4" bestFit="1" customWidth="1"/>
    <col min="11474" max="11474" width="10.7109375" style="4" customWidth="1"/>
    <col min="11475" max="11476" width="12" style="4" customWidth="1"/>
    <col min="11477" max="11478" width="12.28515625" style="4" customWidth="1"/>
    <col min="11479" max="11481" width="11" style="4" customWidth="1"/>
    <col min="11482" max="11482" width="12.7109375" style="4" customWidth="1"/>
    <col min="11483" max="11484" width="9.28515625" style="4" bestFit="1" customWidth="1"/>
    <col min="11485" max="11487" width="10.140625" style="4" customWidth="1"/>
    <col min="11488" max="11492" width="9.28515625" style="4" bestFit="1" customWidth="1"/>
    <col min="11493" max="11493" width="10.7109375" style="4" bestFit="1" customWidth="1"/>
    <col min="11494" max="11494" width="9.7109375" style="4" bestFit="1" customWidth="1"/>
    <col min="11495" max="11495" width="12.28515625" style="4" customWidth="1"/>
    <col min="11496" max="11496" width="10.7109375" style="4" bestFit="1" customWidth="1"/>
    <col min="11497" max="11497" width="12" style="4" customWidth="1"/>
    <col min="11498" max="11498" width="12.28515625" style="4" customWidth="1"/>
    <col min="11499" max="11500" width="11" style="4" customWidth="1"/>
    <col min="11501" max="11501" width="12.7109375" style="4" customWidth="1"/>
    <col min="11502" max="11503" width="9.28515625" style="4" bestFit="1" customWidth="1"/>
    <col min="11504" max="11506" width="10.140625" style="4" customWidth="1"/>
    <col min="11507" max="11511" width="9.28515625" style="4" bestFit="1" customWidth="1"/>
    <col min="11512" max="11512" width="10.7109375" style="4" bestFit="1" customWidth="1"/>
    <col min="11513" max="11513" width="9.7109375" style="4" bestFit="1" customWidth="1"/>
    <col min="11514" max="11514" width="12.28515625" style="4" customWidth="1"/>
    <col min="11515" max="11515" width="10.7109375" style="4" bestFit="1" customWidth="1"/>
    <col min="11516" max="11516" width="12" style="4" customWidth="1"/>
    <col min="11517" max="11517" width="12.28515625" style="4" customWidth="1"/>
    <col min="11518" max="11519" width="11" style="4" customWidth="1"/>
    <col min="11520" max="11520" width="12.7109375" style="4" customWidth="1"/>
    <col min="11521" max="11522" width="9.140625" style="4"/>
    <col min="11523" max="11523" width="10.140625" style="4" customWidth="1"/>
    <col min="11524" max="11524" width="10.42578125" style="4" customWidth="1"/>
    <col min="11525" max="11538" width="9.140625" style="4"/>
    <col min="11539" max="11539" width="11.5703125" style="4" customWidth="1"/>
    <col min="11540" max="11635" width="9.140625" style="4"/>
    <col min="11636" max="11636" width="17.140625" style="4" customWidth="1"/>
    <col min="11637" max="11637" width="19.85546875" style="4" customWidth="1"/>
    <col min="11638" max="11639" width="9.140625" style="4"/>
    <col min="11640" max="11640" width="10.140625" style="4" bestFit="1" customWidth="1"/>
    <col min="11641" max="11641" width="9.140625" style="4"/>
    <col min="11642" max="11642" width="10" style="4" customWidth="1"/>
    <col min="11643" max="11643" width="9.140625" style="4"/>
    <col min="11644" max="11644" width="10.140625" style="4" bestFit="1" customWidth="1"/>
    <col min="11645" max="11646" width="9.140625" style="4"/>
    <col min="11647" max="11648" width="11.42578125" style="4" customWidth="1"/>
    <col min="11649" max="11649" width="12.5703125" style="4" customWidth="1"/>
    <col min="11650" max="11650" width="11" style="4" customWidth="1"/>
    <col min="11651" max="11656" width="9.140625" style="4"/>
    <col min="11657" max="11658" width="10.140625" style="4" bestFit="1" customWidth="1"/>
    <col min="11659" max="11660" width="10.140625" style="4" customWidth="1"/>
    <col min="11661" max="11663" width="9.28515625" style="4" bestFit="1" customWidth="1"/>
    <col min="11664" max="11664" width="9.28515625" style="4" customWidth="1"/>
    <col min="11665" max="11665" width="10.42578125" style="4" customWidth="1"/>
    <col min="11666" max="11668" width="10.85546875" style="4" customWidth="1"/>
    <col min="11669" max="11670" width="11.28515625" style="4" customWidth="1"/>
    <col min="11671" max="11671" width="11" style="4" customWidth="1"/>
    <col min="11672" max="11672" width="10" style="4" customWidth="1"/>
    <col min="11673" max="11677" width="9.140625" style="4"/>
    <col min="11678" max="11679" width="10.140625" style="4" bestFit="1" customWidth="1"/>
    <col min="11680" max="11681" width="10.140625" style="4" customWidth="1"/>
    <col min="11682" max="11684" width="9.28515625" style="4" bestFit="1" customWidth="1"/>
    <col min="11685" max="11685" width="9.28515625" style="4" customWidth="1"/>
    <col min="11686" max="11686" width="10.42578125" style="4" customWidth="1"/>
    <col min="11687" max="11689" width="10.85546875" style="4" customWidth="1"/>
    <col min="11690" max="11691" width="11.28515625" style="4" customWidth="1"/>
    <col min="11692" max="11692" width="11" style="4" customWidth="1"/>
    <col min="11693" max="11698" width="9.140625" style="4"/>
    <col min="11699" max="11700" width="10.140625" style="4" bestFit="1" customWidth="1"/>
    <col min="11701" max="11702" width="10.140625" style="4" customWidth="1"/>
    <col min="11703" max="11705" width="9.28515625" style="4" bestFit="1" customWidth="1"/>
    <col min="11706" max="11706" width="9.28515625" style="4" customWidth="1"/>
    <col min="11707" max="11707" width="10.42578125" style="4" customWidth="1"/>
    <col min="11708" max="11710" width="10.85546875" style="4" customWidth="1"/>
    <col min="11711" max="11712" width="11.28515625" style="4" customWidth="1"/>
    <col min="11713" max="11714" width="9.28515625" style="4" bestFit="1" customWidth="1"/>
    <col min="11715" max="11717" width="10.140625" style="4" customWidth="1"/>
    <col min="11718" max="11722" width="9.28515625" style="4" bestFit="1" customWidth="1"/>
    <col min="11723" max="11723" width="10.7109375" style="4" bestFit="1" customWidth="1"/>
    <col min="11724" max="11724" width="10.7109375" style="4" customWidth="1"/>
    <col min="11725" max="11725" width="9.7109375" style="4" bestFit="1" customWidth="1"/>
    <col min="11726" max="11726" width="9.7109375" style="4" customWidth="1"/>
    <col min="11727" max="11728" width="12.28515625" style="4" customWidth="1"/>
    <col min="11729" max="11729" width="10.7109375" style="4" bestFit="1" customWidth="1"/>
    <col min="11730" max="11730" width="10.7109375" style="4" customWidth="1"/>
    <col min="11731" max="11732" width="12" style="4" customWidth="1"/>
    <col min="11733" max="11734" width="12.28515625" style="4" customWidth="1"/>
    <col min="11735" max="11737" width="11" style="4" customWidth="1"/>
    <col min="11738" max="11738" width="12.7109375" style="4" customWidth="1"/>
    <col min="11739" max="11740" width="9.28515625" style="4" bestFit="1" customWidth="1"/>
    <col min="11741" max="11743" width="10.140625" style="4" customWidth="1"/>
    <col min="11744" max="11748" width="9.28515625" style="4" bestFit="1" customWidth="1"/>
    <col min="11749" max="11749" width="10.7109375" style="4" bestFit="1" customWidth="1"/>
    <col min="11750" max="11750" width="9.7109375" style="4" bestFit="1" customWidth="1"/>
    <col min="11751" max="11751" width="12.28515625" style="4" customWidth="1"/>
    <col min="11752" max="11752" width="10.7109375" style="4" bestFit="1" customWidth="1"/>
    <col min="11753" max="11753" width="12" style="4" customWidth="1"/>
    <col min="11754" max="11754" width="12.28515625" style="4" customWidth="1"/>
    <col min="11755" max="11756" width="11" style="4" customWidth="1"/>
    <col min="11757" max="11757" width="12.7109375" style="4" customWidth="1"/>
    <col min="11758" max="11759" width="9.28515625" style="4" bestFit="1" customWidth="1"/>
    <col min="11760" max="11762" width="10.140625" style="4" customWidth="1"/>
    <col min="11763" max="11767" width="9.28515625" style="4" bestFit="1" customWidth="1"/>
    <col min="11768" max="11768" width="10.7109375" style="4" bestFit="1" customWidth="1"/>
    <col min="11769" max="11769" width="9.7109375" style="4" bestFit="1" customWidth="1"/>
    <col min="11770" max="11770" width="12.28515625" style="4" customWidth="1"/>
    <col min="11771" max="11771" width="10.7109375" style="4" bestFit="1" customWidth="1"/>
    <col min="11772" max="11772" width="12" style="4" customWidth="1"/>
    <col min="11773" max="11773" width="12.28515625" style="4" customWidth="1"/>
    <col min="11774" max="11775" width="11" style="4" customWidth="1"/>
    <col min="11776" max="11776" width="12.7109375" style="4" customWidth="1"/>
    <col min="11777" max="11778" width="9.140625" style="4"/>
    <col min="11779" max="11779" width="10.140625" style="4" customWidth="1"/>
    <col min="11780" max="11780" width="10.42578125" style="4" customWidth="1"/>
    <col min="11781" max="11794" width="9.140625" style="4"/>
    <col min="11795" max="11795" width="11.5703125" style="4" customWidth="1"/>
    <col min="11796" max="11891" width="9.140625" style="4"/>
    <col min="11892" max="11892" width="17.140625" style="4" customWidth="1"/>
    <col min="11893" max="11893" width="19.85546875" style="4" customWidth="1"/>
    <col min="11894" max="11895" width="9.140625" style="4"/>
    <col min="11896" max="11896" width="10.140625" style="4" bestFit="1" customWidth="1"/>
    <col min="11897" max="11897" width="9.140625" style="4"/>
    <col min="11898" max="11898" width="10" style="4" customWidth="1"/>
    <col min="11899" max="11899" width="9.140625" style="4"/>
    <col min="11900" max="11900" width="10.140625" style="4" bestFit="1" customWidth="1"/>
    <col min="11901" max="11902" width="9.140625" style="4"/>
    <col min="11903" max="11904" width="11.42578125" style="4" customWidth="1"/>
    <col min="11905" max="11905" width="12.5703125" style="4" customWidth="1"/>
    <col min="11906" max="11906" width="11" style="4" customWidth="1"/>
    <col min="11907" max="11912" width="9.140625" style="4"/>
    <col min="11913" max="11914" width="10.140625" style="4" bestFit="1" customWidth="1"/>
    <col min="11915" max="11916" width="10.140625" style="4" customWidth="1"/>
    <col min="11917" max="11919" width="9.28515625" style="4" bestFit="1" customWidth="1"/>
    <col min="11920" max="11920" width="9.28515625" style="4" customWidth="1"/>
    <col min="11921" max="11921" width="10.42578125" style="4" customWidth="1"/>
    <col min="11922" max="11924" width="10.85546875" style="4" customWidth="1"/>
    <col min="11925" max="11926" width="11.28515625" style="4" customWidth="1"/>
    <col min="11927" max="11927" width="11" style="4" customWidth="1"/>
    <col min="11928" max="11928" width="10" style="4" customWidth="1"/>
    <col min="11929" max="11933" width="9.140625" style="4"/>
    <col min="11934" max="11935" width="10.140625" style="4" bestFit="1" customWidth="1"/>
    <col min="11936" max="11937" width="10.140625" style="4" customWidth="1"/>
    <col min="11938" max="11940" width="9.28515625" style="4" bestFit="1" customWidth="1"/>
    <col min="11941" max="11941" width="9.28515625" style="4" customWidth="1"/>
    <col min="11942" max="11942" width="10.42578125" style="4" customWidth="1"/>
    <col min="11943" max="11945" width="10.85546875" style="4" customWidth="1"/>
    <col min="11946" max="11947" width="11.28515625" style="4" customWidth="1"/>
    <col min="11948" max="11948" width="11" style="4" customWidth="1"/>
    <col min="11949" max="11954" width="9.140625" style="4"/>
    <col min="11955" max="11956" width="10.140625" style="4" bestFit="1" customWidth="1"/>
    <col min="11957" max="11958" width="10.140625" style="4" customWidth="1"/>
    <col min="11959" max="11961" width="9.28515625" style="4" bestFit="1" customWidth="1"/>
    <col min="11962" max="11962" width="9.28515625" style="4" customWidth="1"/>
    <col min="11963" max="11963" width="10.42578125" style="4" customWidth="1"/>
    <col min="11964" max="11966" width="10.85546875" style="4" customWidth="1"/>
    <col min="11967" max="11968" width="11.28515625" style="4" customWidth="1"/>
    <col min="11969" max="11970" width="9.28515625" style="4" bestFit="1" customWidth="1"/>
    <col min="11971" max="11973" width="10.140625" style="4" customWidth="1"/>
    <col min="11974" max="11978" width="9.28515625" style="4" bestFit="1" customWidth="1"/>
    <col min="11979" max="11979" width="10.7109375" style="4" bestFit="1" customWidth="1"/>
    <col min="11980" max="11980" width="10.7109375" style="4" customWidth="1"/>
    <col min="11981" max="11981" width="9.7109375" style="4" bestFit="1" customWidth="1"/>
    <col min="11982" max="11982" width="9.7109375" style="4" customWidth="1"/>
    <col min="11983" max="11984" width="12.28515625" style="4" customWidth="1"/>
    <col min="11985" max="11985" width="10.7109375" style="4" bestFit="1" customWidth="1"/>
    <col min="11986" max="11986" width="10.7109375" style="4" customWidth="1"/>
    <col min="11987" max="11988" width="12" style="4" customWidth="1"/>
    <col min="11989" max="11990" width="12.28515625" style="4" customWidth="1"/>
    <col min="11991" max="11993" width="11" style="4" customWidth="1"/>
    <col min="11994" max="11994" width="12.7109375" style="4" customWidth="1"/>
    <col min="11995" max="11996" width="9.28515625" style="4" bestFit="1" customWidth="1"/>
    <col min="11997" max="11999" width="10.140625" style="4" customWidth="1"/>
    <col min="12000" max="12004" width="9.28515625" style="4" bestFit="1" customWidth="1"/>
    <col min="12005" max="12005" width="10.7109375" style="4" bestFit="1" customWidth="1"/>
    <col min="12006" max="12006" width="9.7109375" style="4" bestFit="1" customWidth="1"/>
    <col min="12007" max="12007" width="12.28515625" style="4" customWidth="1"/>
    <col min="12008" max="12008" width="10.7109375" style="4" bestFit="1" customWidth="1"/>
    <col min="12009" max="12009" width="12" style="4" customWidth="1"/>
    <col min="12010" max="12010" width="12.28515625" style="4" customWidth="1"/>
    <col min="12011" max="12012" width="11" style="4" customWidth="1"/>
    <col min="12013" max="12013" width="12.7109375" style="4" customWidth="1"/>
    <col min="12014" max="12015" width="9.28515625" style="4" bestFit="1" customWidth="1"/>
    <col min="12016" max="12018" width="10.140625" style="4" customWidth="1"/>
    <col min="12019" max="12023" width="9.28515625" style="4" bestFit="1" customWidth="1"/>
    <col min="12024" max="12024" width="10.7109375" style="4" bestFit="1" customWidth="1"/>
    <col min="12025" max="12025" width="9.7109375" style="4" bestFit="1" customWidth="1"/>
    <col min="12026" max="12026" width="12.28515625" style="4" customWidth="1"/>
    <col min="12027" max="12027" width="10.7109375" style="4" bestFit="1" customWidth="1"/>
    <col min="12028" max="12028" width="12" style="4" customWidth="1"/>
    <col min="12029" max="12029" width="12.28515625" style="4" customWidth="1"/>
    <col min="12030" max="12031" width="11" style="4" customWidth="1"/>
    <col min="12032" max="12032" width="12.7109375" style="4" customWidth="1"/>
    <col min="12033" max="12034" width="9.140625" style="4"/>
    <col min="12035" max="12035" width="10.140625" style="4" customWidth="1"/>
    <col min="12036" max="12036" width="10.42578125" style="4" customWidth="1"/>
    <col min="12037" max="12050" width="9.140625" style="4"/>
    <col min="12051" max="12051" width="11.5703125" style="4" customWidth="1"/>
    <col min="12052" max="12147" width="9.140625" style="4"/>
    <col min="12148" max="12148" width="17.140625" style="4" customWidth="1"/>
    <col min="12149" max="12149" width="19.85546875" style="4" customWidth="1"/>
    <col min="12150" max="12151" width="9.140625" style="4"/>
    <col min="12152" max="12152" width="10.140625" style="4" bestFit="1" customWidth="1"/>
    <col min="12153" max="12153" width="9.140625" style="4"/>
    <col min="12154" max="12154" width="10" style="4" customWidth="1"/>
    <col min="12155" max="12155" width="9.140625" style="4"/>
    <col min="12156" max="12156" width="10.140625" style="4" bestFit="1" customWidth="1"/>
    <col min="12157" max="12158" width="9.140625" style="4"/>
    <col min="12159" max="12160" width="11.42578125" style="4" customWidth="1"/>
    <col min="12161" max="12161" width="12.5703125" style="4" customWidth="1"/>
    <col min="12162" max="12162" width="11" style="4" customWidth="1"/>
    <col min="12163" max="12168" width="9.140625" style="4"/>
    <col min="12169" max="12170" width="10.140625" style="4" bestFit="1" customWidth="1"/>
    <col min="12171" max="12172" width="10.140625" style="4" customWidth="1"/>
    <col min="12173" max="12175" width="9.28515625" style="4" bestFit="1" customWidth="1"/>
    <col min="12176" max="12176" width="9.28515625" style="4" customWidth="1"/>
    <col min="12177" max="12177" width="10.42578125" style="4" customWidth="1"/>
    <col min="12178" max="12180" width="10.85546875" style="4" customWidth="1"/>
    <col min="12181" max="12182" width="11.28515625" style="4" customWidth="1"/>
    <col min="12183" max="12183" width="11" style="4" customWidth="1"/>
    <col min="12184" max="12184" width="10" style="4" customWidth="1"/>
    <col min="12185" max="12189" width="9.140625" style="4"/>
    <col min="12190" max="12191" width="10.140625" style="4" bestFit="1" customWidth="1"/>
    <col min="12192" max="12193" width="10.140625" style="4" customWidth="1"/>
    <col min="12194" max="12196" width="9.28515625" style="4" bestFit="1" customWidth="1"/>
    <col min="12197" max="12197" width="9.28515625" style="4" customWidth="1"/>
    <col min="12198" max="12198" width="10.42578125" style="4" customWidth="1"/>
    <col min="12199" max="12201" width="10.85546875" style="4" customWidth="1"/>
    <col min="12202" max="12203" width="11.28515625" style="4" customWidth="1"/>
    <col min="12204" max="12204" width="11" style="4" customWidth="1"/>
    <col min="12205" max="12210" width="9.140625" style="4"/>
    <col min="12211" max="12212" width="10.140625" style="4" bestFit="1" customWidth="1"/>
    <col min="12213" max="12214" width="10.140625" style="4" customWidth="1"/>
    <col min="12215" max="12217" width="9.28515625" style="4" bestFit="1" customWidth="1"/>
    <col min="12218" max="12218" width="9.28515625" style="4" customWidth="1"/>
    <col min="12219" max="12219" width="10.42578125" style="4" customWidth="1"/>
    <col min="12220" max="12222" width="10.85546875" style="4" customWidth="1"/>
    <col min="12223" max="12224" width="11.28515625" style="4" customWidth="1"/>
    <col min="12225" max="12226" width="9.28515625" style="4" bestFit="1" customWidth="1"/>
    <col min="12227" max="12229" width="10.140625" style="4" customWidth="1"/>
    <col min="12230" max="12234" width="9.28515625" style="4" bestFit="1" customWidth="1"/>
    <col min="12235" max="12235" width="10.7109375" style="4" bestFit="1" customWidth="1"/>
    <col min="12236" max="12236" width="10.7109375" style="4" customWidth="1"/>
    <col min="12237" max="12237" width="9.7109375" style="4" bestFit="1" customWidth="1"/>
    <col min="12238" max="12238" width="9.7109375" style="4" customWidth="1"/>
    <col min="12239" max="12240" width="12.28515625" style="4" customWidth="1"/>
    <col min="12241" max="12241" width="10.7109375" style="4" bestFit="1" customWidth="1"/>
    <col min="12242" max="12242" width="10.7109375" style="4" customWidth="1"/>
    <col min="12243" max="12244" width="12" style="4" customWidth="1"/>
    <col min="12245" max="12246" width="12.28515625" style="4" customWidth="1"/>
    <col min="12247" max="12249" width="11" style="4" customWidth="1"/>
    <col min="12250" max="12250" width="12.7109375" style="4" customWidth="1"/>
    <col min="12251" max="12252" width="9.28515625" style="4" bestFit="1" customWidth="1"/>
    <col min="12253" max="12255" width="10.140625" style="4" customWidth="1"/>
    <col min="12256" max="12260" width="9.28515625" style="4" bestFit="1" customWidth="1"/>
    <col min="12261" max="12261" width="10.7109375" style="4" bestFit="1" customWidth="1"/>
    <col min="12262" max="12262" width="9.7109375" style="4" bestFit="1" customWidth="1"/>
    <col min="12263" max="12263" width="12.28515625" style="4" customWidth="1"/>
    <col min="12264" max="12264" width="10.7109375" style="4" bestFit="1" customWidth="1"/>
    <col min="12265" max="12265" width="12" style="4" customWidth="1"/>
    <col min="12266" max="12266" width="12.28515625" style="4" customWidth="1"/>
    <col min="12267" max="12268" width="11" style="4" customWidth="1"/>
    <col min="12269" max="12269" width="12.7109375" style="4" customWidth="1"/>
    <col min="12270" max="12271" width="9.28515625" style="4" bestFit="1" customWidth="1"/>
    <col min="12272" max="12274" width="10.140625" style="4" customWidth="1"/>
    <col min="12275" max="12279" width="9.28515625" style="4" bestFit="1" customWidth="1"/>
    <col min="12280" max="12280" width="10.7109375" style="4" bestFit="1" customWidth="1"/>
    <col min="12281" max="12281" width="9.7109375" style="4" bestFit="1" customWidth="1"/>
    <col min="12282" max="12282" width="12.28515625" style="4" customWidth="1"/>
    <col min="12283" max="12283" width="10.7109375" style="4" bestFit="1" customWidth="1"/>
    <col min="12284" max="12284" width="12" style="4" customWidth="1"/>
    <col min="12285" max="12285" width="12.28515625" style="4" customWidth="1"/>
    <col min="12286" max="12287" width="11" style="4" customWidth="1"/>
    <col min="12288" max="12288" width="12.7109375" style="4" customWidth="1"/>
    <col min="12289" max="12290" width="9.140625" style="4"/>
    <col min="12291" max="12291" width="10.140625" style="4" customWidth="1"/>
    <col min="12292" max="12292" width="10.42578125" style="4" customWidth="1"/>
    <col min="12293" max="12306" width="9.140625" style="4"/>
    <col min="12307" max="12307" width="11.5703125" style="4" customWidth="1"/>
    <col min="12308" max="12403" width="9.140625" style="4"/>
    <col min="12404" max="12404" width="17.140625" style="4" customWidth="1"/>
    <col min="12405" max="12405" width="19.85546875" style="4" customWidth="1"/>
    <col min="12406" max="12407" width="9.140625" style="4"/>
    <col min="12408" max="12408" width="10.140625" style="4" bestFit="1" customWidth="1"/>
    <col min="12409" max="12409" width="9.140625" style="4"/>
    <col min="12410" max="12410" width="10" style="4" customWidth="1"/>
    <col min="12411" max="12411" width="9.140625" style="4"/>
    <col min="12412" max="12412" width="10.140625" style="4" bestFit="1" customWidth="1"/>
    <col min="12413" max="12414" width="9.140625" style="4"/>
    <col min="12415" max="12416" width="11.42578125" style="4" customWidth="1"/>
    <col min="12417" max="12417" width="12.5703125" style="4" customWidth="1"/>
    <col min="12418" max="12418" width="11" style="4" customWidth="1"/>
    <col min="12419" max="12424" width="9.140625" style="4"/>
    <col min="12425" max="12426" width="10.140625" style="4" bestFit="1" customWidth="1"/>
    <col min="12427" max="12428" width="10.140625" style="4" customWidth="1"/>
    <col min="12429" max="12431" width="9.28515625" style="4" bestFit="1" customWidth="1"/>
    <col min="12432" max="12432" width="9.28515625" style="4" customWidth="1"/>
    <col min="12433" max="12433" width="10.42578125" style="4" customWidth="1"/>
    <col min="12434" max="12436" width="10.85546875" style="4" customWidth="1"/>
    <col min="12437" max="12438" width="11.28515625" style="4" customWidth="1"/>
    <col min="12439" max="12439" width="11" style="4" customWidth="1"/>
    <col min="12440" max="12440" width="10" style="4" customWidth="1"/>
    <col min="12441" max="12445" width="9.140625" style="4"/>
    <col min="12446" max="12447" width="10.140625" style="4" bestFit="1" customWidth="1"/>
    <col min="12448" max="12449" width="10.140625" style="4" customWidth="1"/>
    <col min="12450" max="12452" width="9.28515625" style="4" bestFit="1" customWidth="1"/>
    <col min="12453" max="12453" width="9.28515625" style="4" customWidth="1"/>
    <col min="12454" max="12454" width="10.42578125" style="4" customWidth="1"/>
    <col min="12455" max="12457" width="10.85546875" style="4" customWidth="1"/>
    <col min="12458" max="12459" width="11.28515625" style="4" customWidth="1"/>
    <col min="12460" max="12460" width="11" style="4" customWidth="1"/>
    <col min="12461" max="12466" width="9.140625" style="4"/>
    <col min="12467" max="12468" width="10.140625" style="4" bestFit="1" customWidth="1"/>
    <col min="12469" max="12470" width="10.140625" style="4" customWidth="1"/>
    <col min="12471" max="12473" width="9.28515625" style="4" bestFit="1" customWidth="1"/>
    <col min="12474" max="12474" width="9.28515625" style="4" customWidth="1"/>
    <col min="12475" max="12475" width="10.42578125" style="4" customWidth="1"/>
    <col min="12476" max="12478" width="10.85546875" style="4" customWidth="1"/>
    <col min="12479" max="12480" width="11.28515625" style="4" customWidth="1"/>
    <col min="12481" max="12482" width="9.28515625" style="4" bestFit="1" customWidth="1"/>
    <col min="12483" max="12485" width="10.140625" style="4" customWidth="1"/>
    <col min="12486" max="12490" width="9.28515625" style="4" bestFit="1" customWidth="1"/>
    <col min="12491" max="12491" width="10.7109375" style="4" bestFit="1" customWidth="1"/>
    <col min="12492" max="12492" width="10.7109375" style="4" customWidth="1"/>
    <col min="12493" max="12493" width="9.7109375" style="4" bestFit="1" customWidth="1"/>
    <col min="12494" max="12494" width="9.7109375" style="4" customWidth="1"/>
    <col min="12495" max="12496" width="12.28515625" style="4" customWidth="1"/>
    <col min="12497" max="12497" width="10.7109375" style="4" bestFit="1" customWidth="1"/>
    <col min="12498" max="12498" width="10.7109375" style="4" customWidth="1"/>
    <col min="12499" max="12500" width="12" style="4" customWidth="1"/>
    <col min="12501" max="12502" width="12.28515625" style="4" customWidth="1"/>
    <col min="12503" max="12505" width="11" style="4" customWidth="1"/>
    <col min="12506" max="12506" width="12.7109375" style="4" customWidth="1"/>
    <col min="12507" max="12508" width="9.28515625" style="4" bestFit="1" customWidth="1"/>
    <col min="12509" max="12511" width="10.140625" style="4" customWidth="1"/>
    <col min="12512" max="12516" width="9.28515625" style="4" bestFit="1" customWidth="1"/>
    <col min="12517" max="12517" width="10.7109375" style="4" bestFit="1" customWidth="1"/>
    <col min="12518" max="12518" width="9.7109375" style="4" bestFit="1" customWidth="1"/>
    <col min="12519" max="12519" width="12.28515625" style="4" customWidth="1"/>
    <col min="12520" max="12520" width="10.7109375" style="4" bestFit="1" customWidth="1"/>
    <col min="12521" max="12521" width="12" style="4" customWidth="1"/>
    <col min="12522" max="12522" width="12.28515625" style="4" customWidth="1"/>
    <col min="12523" max="12524" width="11" style="4" customWidth="1"/>
    <col min="12525" max="12525" width="12.7109375" style="4" customWidth="1"/>
    <col min="12526" max="12527" width="9.28515625" style="4" bestFit="1" customWidth="1"/>
    <col min="12528" max="12530" width="10.140625" style="4" customWidth="1"/>
    <col min="12531" max="12535" width="9.28515625" style="4" bestFit="1" customWidth="1"/>
    <col min="12536" max="12536" width="10.7109375" style="4" bestFit="1" customWidth="1"/>
    <col min="12537" max="12537" width="9.7109375" style="4" bestFit="1" customWidth="1"/>
    <col min="12538" max="12538" width="12.28515625" style="4" customWidth="1"/>
    <col min="12539" max="12539" width="10.7109375" style="4" bestFit="1" customWidth="1"/>
    <col min="12540" max="12540" width="12" style="4" customWidth="1"/>
    <col min="12541" max="12541" width="12.28515625" style="4" customWidth="1"/>
    <col min="12542" max="12543" width="11" style="4" customWidth="1"/>
    <col min="12544" max="12544" width="12.7109375" style="4" customWidth="1"/>
    <col min="12545" max="12546" width="9.140625" style="4"/>
    <col min="12547" max="12547" width="10.140625" style="4" customWidth="1"/>
    <col min="12548" max="12548" width="10.42578125" style="4" customWidth="1"/>
    <col min="12549" max="12562" width="9.140625" style="4"/>
    <col min="12563" max="12563" width="11.5703125" style="4" customWidth="1"/>
    <col min="12564" max="12659" width="9.140625" style="4"/>
    <col min="12660" max="12660" width="17.140625" style="4" customWidth="1"/>
    <col min="12661" max="12661" width="19.85546875" style="4" customWidth="1"/>
    <col min="12662" max="12663" width="9.140625" style="4"/>
    <col min="12664" max="12664" width="10.140625" style="4" bestFit="1" customWidth="1"/>
    <col min="12665" max="12665" width="9.140625" style="4"/>
    <col min="12666" max="12666" width="10" style="4" customWidth="1"/>
    <col min="12667" max="12667" width="9.140625" style="4"/>
    <col min="12668" max="12668" width="10.140625" style="4" bestFit="1" customWidth="1"/>
    <col min="12669" max="12670" width="9.140625" style="4"/>
    <col min="12671" max="12672" width="11.42578125" style="4" customWidth="1"/>
    <col min="12673" max="12673" width="12.5703125" style="4" customWidth="1"/>
    <col min="12674" max="12674" width="11" style="4" customWidth="1"/>
    <col min="12675" max="12680" width="9.140625" style="4"/>
    <col min="12681" max="12682" width="10.140625" style="4" bestFit="1" customWidth="1"/>
    <col min="12683" max="12684" width="10.140625" style="4" customWidth="1"/>
    <col min="12685" max="12687" width="9.28515625" style="4" bestFit="1" customWidth="1"/>
    <col min="12688" max="12688" width="9.28515625" style="4" customWidth="1"/>
    <col min="12689" max="12689" width="10.42578125" style="4" customWidth="1"/>
    <col min="12690" max="12692" width="10.85546875" style="4" customWidth="1"/>
    <col min="12693" max="12694" width="11.28515625" style="4" customWidth="1"/>
    <col min="12695" max="12695" width="11" style="4" customWidth="1"/>
    <col min="12696" max="12696" width="10" style="4" customWidth="1"/>
    <col min="12697" max="12701" width="9.140625" style="4"/>
    <col min="12702" max="12703" width="10.140625" style="4" bestFit="1" customWidth="1"/>
    <col min="12704" max="12705" width="10.140625" style="4" customWidth="1"/>
    <col min="12706" max="12708" width="9.28515625" style="4" bestFit="1" customWidth="1"/>
    <col min="12709" max="12709" width="9.28515625" style="4" customWidth="1"/>
    <col min="12710" max="12710" width="10.42578125" style="4" customWidth="1"/>
    <col min="12711" max="12713" width="10.85546875" style="4" customWidth="1"/>
    <col min="12714" max="12715" width="11.28515625" style="4" customWidth="1"/>
    <col min="12716" max="12716" width="11" style="4" customWidth="1"/>
    <col min="12717" max="12722" width="9.140625" style="4"/>
    <col min="12723" max="12724" width="10.140625" style="4" bestFit="1" customWidth="1"/>
    <col min="12725" max="12726" width="10.140625" style="4" customWidth="1"/>
    <col min="12727" max="12729" width="9.28515625" style="4" bestFit="1" customWidth="1"/>
    <col min="12730" max="12730" width="9.28515625" style="4" customWidth="1"/>
    <col min="12731" max="12731" width="10.42578125" style="4" customWidth="1"/>
    <col min="12732" max="12734" width="10.85546875" style="4" customWidth="1"/>
    <col min="12735" max="12736" width="11.28515625" style="4" customWidth="1"/>
    <col min="12737" max="12738" width="9.28515625" style="4" bestFit="1" customWidth="1"/>
    <col min="12739" max="12741" width="10.140625" style="4" customWidth="1"/>
    <col min="12742" max="12746" width="9.28515625" style="4" bestFit="1" customWidth="1"/>
    <col min="12747" max="12747" width="10.7109375" style="4" bestFit="1" customWidth="1"/>
    <col min="12748" max="12748" width="10.7109375" style="4" customWidth="1"/>
    <col min="12749" max="12749" width="9.7109375" style="4" bestFit="1" customWidth="1"/>
    <col min="12750" max="12750" width="9.7109375" style="4" customWidth="1"/>
    <col min="12751" max="12752" width="12.28515625" style="4" customWidth="1"/>
    <col min="12753" max="12753" width="10.7109375" style="4" bestFit="1" customWidth="1"/>
    <col min="12754" max="12754" width="10.7109375" style="4" customWidth="1"/>
    <col min="12755" max="12756" width="12" style="4" customWidth="1"/>
    <col min="12757" max="12758" width="12.28515625" style="4" customWidth="1"/>
    <col min="12759" max="12761" width="11" style="4" customWidth="1"/>
    <col min="12762" max="12762" width="12.7109375" style="4" customWidth="1"/>
    <col min="12763" max="12764" width="9.28515625" style="4" bestFit="1" customWidth="1"/>
    <col min="12765" max="12767" width="10.140625" style="4" customWidth="1"/>
    <col min="12768" max="12772" width="9.28515625" style="4" bestFit="1" customWidth="1"/>
    <col min="12773" max="12773" width="10.7109375" style="4" bestFit="1" customWidth="1"/>
    <col min="12774" max="12774" width="9.7109375" style="4" bestFit="1" customWidth="1"/>
    <col min="12775" max="12775" width="12.28515625" style="4" customWidth="1"/>
    <col min="12776" max="12776" width="10.7109375" style="4" bestFit="1" customWidth="1"/>
    <col min="12777" max="12777" width="12" style="4" customWidth="1"/>
    <col min="12778" max="12778" width="12.28515625" style="4" customWidth="1"/>
    <col min="12779" max="12780" width="11" style="4" customWidth="1"/>
    <col min="12781" max="12781" width="12.7109375" style="4" customWidth="1"/>
    <col min="12782" max="12783" width="9.28515625" style="4" bestFit="1" customWidth="1"/>
    <col min="12784" max="12786" width="10.140625" style="4" customWidth="1"/>
    <col min="12787" max="12791" width="9.28515625" style="4" bestFit="1" customWidth="1"/>
    <col min="12792" max="12792" width="10.7109375" style="4" bestFit="1" customWidth="1"/>
    <col min="12793" max="12793" width="9.7109375" style="4" bestFit="1" customWidth="1"/>
    <col min="12794" max="12794" width="12.28515625" style="4" customWidth="1"/>
    <col min="12795" max="12795" width="10.7109375" style="4" bestFit="1" customWidth="1"/>
    <col min="12796" max="12796" width="12" style="4" customWidth="1"/>
    <col min="12797" max="12797" width="12.28515625" style="4" customWidth="1"/>
    <col min="12798" max="12799" width="11" style="4" customWidth="1"/>
    <col min="12800" max="12800" width="12.7109375" style="4" customWidth="1"/>
    <col min="12801" max="12802" width="9.140625" style="4"/>
    <col min="12803" max="12803" width="10.140625" style="4" customWidth="1"/>
    <col min="12804" max="12804" width="10.42578125" style="4" customWidth="1"/>
    <col min="12805" max="12818" width="9.140625" style="4"/>
    <col min="12819" max="12819" width="11.5703125" style="4" customWidth="1"/>
    <col min="12820" max="12915" width="9.140625" style="4"/>
    <col min="12916" max="12916" width="17.140625" style="4" customWidth="1"/>
    <col min="12917" max="12917" width="19.85546875" style="4" customWidth="1"/>
    <col min="12918" max="12919" width="9.140625" style="4"/>
    <col min="12920" max="12920" width="10.140625" style="4" bestFit="1" customWidth="1"/>
    <col min="12921" max="12921" width="9.140625" style="4"/>
    <col min="12922" max="12922" width="10" style="4" customWidth="1"/>
    <col min="12923" max="12923" width="9.140625" style="4"/>
    <col min="12924" max="12924" width="10.140625" style="4" bestFit="1" customWidth="1"/>
    <col min="12925" max="12926" width="9.140625" style="4"/>
    <col min="12927" max="12928" width="11.42578125" style="4" customWidth="1"/>
    <col min="12929" max="12929" width="12.5703125" style="4" customWidth="1"/>
    <col min="12930" max="12930" width="11" style="4" customWidth="1"/>
    <col min="12931" max="12936" width="9.140625" style="4"/>
    <col min="12937" max="12938" width="10.140625" style="4" bestFit="1" customWidth="1"/>
    <col min="12939" max="12940" width="10.140625" style="4" customWidth="1"/>
    <col min="12941" max="12943" width="9.28515625" style="4" bestFit="1" customWidth="1"/>
    <col min="12944" max="12944" width="9.28515625" style="4" customWidth="1"/>
    <col min="12945" max="12945" width="10.42578125" style="4" customWidth="1"/>
    <col min="12946" max="12948" width="10.85546875" style="4" customWidth="1"/>
    <col min="12949" max="12950" width="11.28515625" style="4" customWidth="1"/>
    <col min="12951" max="12951" width="11" style="4" customWidth="1"/>
    <col min="12952" max="12952" width="10" style="4" customWidth="1"/>
    <col min="12953" max="12957" width="9.140625" style="4"/>
    <col min="12958" max="12959" width="10.140625" style="4" bestFit="1" customWidth="1"/>
    <col min="12960" max="12961" width="10.140625" style="4" customWidth="1"/>
    <col min="12962" max="12964" width="9.28515625" style="4" bestFit="1" customWidth="1"/>
    <col min="12965" max="12965" width="9.28515625" style="4" customWidth="1"/>
    <col min="12966" max="12966" width="10.42578125" style="4" customWidth="1"/>
    <col min="12967" max="12969" width="10.85546875" style="4" customWidth="1"/>
    <col min="12970" max="12971" width="11.28515625" style="4" customWidth="1"/>
    <col min="12972" max="12972" width="11" style="4" customWidth="1"/>
    <col min="12973" max="12978" width="9.140625" style="4"/>
    <col min="12979" max="12980" width="10.140625" style="4" bestFit="1" customWidth="1"/>
    <col min="12981" max="12982" width="10.140625" style="4" customWidth="1"/>
    <col min="12983" max="12985" width="9.28515625" style="4" bestFit="1" customWidth="1"/>
    <col min="12986" max="12986" width="9.28515625" style="4" customWidth="1"/>
    <col min="12987" max="12987" width="10.42578125" style="4" customWidth="1"/>
    <col min="12988" max="12990" width="10.85546875" style="4" customWidth="1"/>
    <col min="12991" max="12992" width="11.28515625" style="4" customWidth="1"/>
    <col min="12993" max="12994" width="9.28515625" style="4" bestFit="1" customWidth="1"/>
    <col min="12995" max="12997" width="10.140625" style="4" customWidth="1"/>
    <col min="12998" max="13002" width="9.28515625" style="4" bestFit="1" customWidth="1"/>
    <col min="13003" max="13003" width="10.7109375" style="4" bestFit="1" customWidth="1"/>
    <col min="13004" max="13004" width="10.7109375" style="4" customWidth="1"/>
    <col min="13005" max="13005" width="9.7109375" style="4" bestFit="1" customWidth="1"/>
    <col min="13006" max="13006" width="9.7109375" style="4" customWidth="1"/>
    <col min="13007" max="13008" width="12.28515625" style="4" customWidth="1"/>
    <col min="13009" max="13009" width="10.7109375" style="4" bestFit="1" customWidth="1"/>
    <col min="13010" max="13010" width="10.7109375" style="4" customWidth="1"/>
    <col min="13011" max="13012" width="12" style="4" customWidth="1"/>
    <col min="13013" max="13014" width="12.28515625" style="4" customWidth="1"/>
    <col min="13015" max="13017" width="11" style="4" customWidth="1"/>
    <col min="13018" max="13018" width="12.7109375" style="4" customWidth="1"/>
    <col min="13019" max="13020" width="9.28515625" style="4" bestFit="1" customWidth="1"/>
    <col min="13021" max="13023" width="10.140625" style="4" customWidth="1"/>
    <col min="13024" max="13028" width="9.28515625" style="4" bestFit="1" customWidth="1"/>
    <col min="13029" max="13029" width="10.7109375" style="4" bestFit="1" customWidth="1"/>
    <col min="13030" max="13030" width="9.7109375" style="4" bestFit="1" customWidth="1"/>
    <col min="13031" max="13031" width="12.28515625" style="4" customWidth="1"/>
    <col min="13032" max="13032" width="10.7109375" style="4" bestFit="1" customWidth="1"/>
    <col min="13033" max="13033" width="12" style="4" customWidth="1"/>
    <col min="13034" max="13034" width="12.28515625" style="4" customWidth="1"/>
    <col min="13035" max="13036" width="11" style="4" customWidth="1"/>
    <col min="13037" max="13037" width="12.7109375" style="4" customWidth="1"/>
    <col min="13038" max="13039" width="9.28515625" style="4" bestFit="1" customWidth="1"/>
    <col min="13040" max="13042" width="10.140625" style="4" customWidth="1"/>
    <col min="13043" max="13047" width="9.28515625" style="4" bestFit="1" customWidth="1"/>
    <col min="13048" max="13048" width="10.7109375" style="4" bestFit="1" customWidth="1"/>
    <col min="13049" max="13049" width="9.7109375" style="4" bestFit="1" customWidth="1"/>
    <col min="13050" max="13050" width="12.28515625" style="4" customWidth="1"/>
    <col min="13051" max="13051" width="10.7109375" style="4" bestFit="1" customWidth="1"/>
    <col min="13052" max="13052" width="12" style="4" customWidth="1"/>
    <col min="13053" max="13053" width="12.28515625" style="4" customWidth="1"/>
    <col min="13054" max="13055" width="11" style="4" customWidth="1"/>
    <col min="13056" max="13056" width="12.7109375" style="4" customWidth="1"/>
    <col min="13057" max="13058" width="9.140625" style="4"/>
    <col min="13059" max="13059" width="10.140625" style="4" customWidth="1"/>
    <col min="13060" max="13060" width="10.42578125" style="4" customWidth="1"/>
    <col min="13061" max="13074" width="9.140625" style="4"/>
    <col min="13075" max="13075" width="11.5703125" style="4" customWidth="1"/>
    <col min="13076" max="13171" width="9.140625" style="4"/>
    <col min="13172" max="13172" width="17.140625" style="4" customWidth="1"/>
    <col min="13173" max="13173" width="19.85546875" style="4" customWidth="1"/>
    <col min="13174" max="13175" width="9.140625" style="4"/>
    <col min="13176" max="13176" width="10.140625" style="4" bestFit="1" customWidth="1"/>
    <col min="13177" max="13177" width="9.140625" style="4"/>
    <col min="13178" max="13178" width="10" style="4" customWidth="1"/>
    <col min="13179" max="13179" width="9.140625" style="4"/>
    <col min="13180" max="13180" width="10.140625" style="4" bestFit="1" customWidth="1"/>
    <col min="13181" max="13182" width="9.140625" style="4"/>
    <col min="13183" max="13184" width="11.42578125" style="4" customWidth="1"/>
    <col min="13185" max="13185" width="12.5703125" style="4" customWidth="1"/>
    <col min="13186" max="13186" width="11" style="4" customWidth="1"/>
    <col min="13187" max="13192" width="9.140625" style="4"/>
    <col min="13193" max="13194" width="10.140625" style="4" bestFit="1" customWidth="1"/>
    <col min="13195" max="13196" width="10.140625" style="4" customWidth="1"/>
    <col min="13197" max="13199" width="9.28515625" style="4" bestFit="1" customWidth="1"/>
    <col min="13200" max="13200" width="9.28515625" style="4" customWidth="1"/>
    <col min="13201" max="13201" width="10.42578125" style="4" customWidth="1"/>
    <col min="13202" max="13204" width="10.85546875" style="4" customWidth="1"/>
    <col min="13205" max="13206" width="11.28515625" style="4" customWidth="1"/>
    <col min="13207" max="13207" width="11" style="4" customWidth="1"/>
    <col min="13208" max="13208" width="10" style="4" customWidth="1"/>
    <col min="13209" max="13213" width="9.140625" style="4"/>
    <col min="13214" max="13215" width="10.140625" style="4" bestFit="1" customWidth="1"/>
    <col min="13216" max="13217" width="10.140625" style="4" customWidth="1"/>
    <col min="13218" max="13220" width="9.28515625" style="4" bestFit="1" customWidth="1"/>
    <col min="13221" max="13221" width="9.28515625" style="4" customWidth="1"/>
    <col min="13222" max="13222" width="10.42578125" style="4" customWidth="1"/>
    <col min="13223" max="13225" width="10.85546875" style="4" customWidth="1"/>
    <col min="13226" max="13227" width="11.28515625" style="4" customWidth="1"/>
    <col min="13228" max="13228" width="11" style="4" customWidth="1"/>
    <col min="13229" max="13234" width="9.140625" style="4"/>
    <col min="13235" max="13236" width="10.140625" style="4" bestFit="1" customWidth="1"/>
    <col min="13237" max="13238" width="10.140625" style="4" customWidth="1"/>
    <col min="13239" max="13241" width="9.28515625" style="4" bestFit="1" customWidth="1"/>
    <col min="13242" max="13242" width="9.28515625" style="4" customWidth="1"/>
    <col min="13243" max="13243" width="10.42578125" style="4" customWidth="1"/>
    <col min="13244" max="13246" width="10.85546875" style="4" customWidth="1"/>
    <col min="13247" max="13248" width="11.28515625" style="4" customWidth="1"/>
    <col min="13249" max="13250" width="9.28515625" style="4" bestFit="1" customWidth="1"/>
    <col min="13251" max="13253" width="10.140625" style="4" customWidth="1"/>
    <col min="13254" max="13258" width="9.28515625" style="4" bestFit="1" customWidth="1"/>
    <col min="13259" max="13259" width="10.7109375" style="4" bestFit="1" customWidth="1"/>
    <col min="13260" max="13260" width="10.7109375" style="4" customWidth="1"/>
    <col min="13261" max="13261" width="9.7109375" style="4" bestFit="1" customWidth="1"/>
    <col min="13262" max="13262" width="9.7109375" style="4" customWidth="1"/>
    <col min="13263" max="13264" width="12.28515625" style="4" customWidth="1"/>
    <col min="13265" max="13265" width="10.7109375" style="4" bestFit="1" customWidth="1"/>
    <col min="13266" max="13266" width="10.7109375" style="4" customWidth="1"/>
    <col min="13267" max="13268" width="12" style="4" customWidth="1"/>
    <col min="13269" max="13270" width="12.28515625" style="4" customWidth="1"/>
    <col min="13271" max="13273" width="11" style="4" customWidth="1"/>
    <col min="13274" max="13274" width="12.7109375" style="4" customWidth="1"/>
    <col min="13275" max="13276" width="9.28515625" style="4" bestFit="1" customWidth="1"/>
    <col min="13277" max="13279" width="10.140625" style="4" customWidth="1"/>
    <col min="13280" max="13284" width="9.28515625" style="4" bestFit="1" customWidth="1"/>
    <col min="13285" max="13285" width="10.7109375" style="4" bestFit="1" customWidth="1"/>
    <col min="13286" max="13286" width="9.7109375" style="4" bestFit="1" customWidth="1"/>
    <col min="13287" max="13287" width="12.28515625" style="4" customWidth="1"/>
    <col min="13288" max="13288" width="10.7109375" style="4" bestFit="1" customWidth="1"/>
    <col min="13289" max="13289" width="12" style="4" customWidth="1"/>
    <col min="13290" max="13290" width="12.28515625" style="4" customWidth="1"/>
    <col min="13291" max="13292" width="11" style="4" customWidth="1"/>
    <col min="13293" max="13293" width="12.7109375" style="4" customWidth="1"/>
    <col min="13294" max="13295" width="9.28515625" style="4" bestFit="1" customWidth="1"/>
    <col min="13296" max="13298" width="10.140625" style="4" customWidth="1"/>
    <col min="13299" max="13303" width="9.28515625" style="4" bestFit="1" customWidth="1"/>
    <col min="13304" max="13304" width="10.7109375" style="4" bestFit="1" customWidth="1"/>
    <col min="13305" max="13305" width="9.7109375" style="4" bestFit="1" customWidth="1"/>
    <col min="13306" max="13306" width="12.28515625" style="4" customWidth="1"/>
    <col min="13307" max="13307" width="10.7109375" style="4" bestFit="1" customWidth="1"/>
    <col min="13308" max="13308" width="12" style="4" customWidth="1"/>
    <col min="13309" max="13309" width="12.28515625" style="4" customWidth="1"/>
    <col min="13310" max="13311" width="11" style="4" customWidth="1"/>
    <col min="13312" max="13312" width="12.7109375" style="4" customWidth="1"/>
    <col min="13313" max="13314" width="9.140625" style="4"/>
    <col min="13315" max="13315" width="10.140625" style="4" customWidth="1"/>
    <col min="13316" max="13316" width="10.42578125" style="4" customWidth="1"/>
    <col min="13317" max="13330" width="9.140625" style="4"/>
    <col min="13331" max="13331" width="11.5703125" style="4" customWidth="1"/>
    <col min="13332" max="13427" width="9.140625" style="4"/>
    <col min="13428" max="13428" width="17.140625" style="4" customWidth="1"/>
    <col min="13429" max="13429" width="19.85546875" style="4" customWidth="1"/>
    <col min="13430" max="13431" width="9.140625" style="4"/>
    <col min="13432" max="13432" width="10.140625" style="4" bestFit="1" customWidth="1"/>
    <col min="13433" max="13433" width="9.140625" style="4"/>
    <col min="13434" max="13434" width="10" style="4" customWidth="1"/>
    <col min="13435" max="13435" width="9.140625" style="4"/>
    <col min="13436" max="13436" width="10.140625" style="4" bestFit="1" customWidth="1"/>
    <col min="13437" max="13438" width="9.140625" style="4"/>
    <col min="13439" max="13440" width="11.42578125" style="4" customWidth="1"/>
    <col min="13441" max="13441" width="12.5703125" style="4" customWidth="1"/>
    <col min="13442" max="13442" width="11" style="4" customWidth="1"/>
    <col min="13443" max="13448" width="9.140625" style="4"/>
    <col min="13449" max="13450" width="10.140625" style="4" bestFit="1" customWidth="1"/>
    <col min="13451" max="13452" width="10.140625" style="4" customWidth="1"/>
    <col min="13453" max="13455" width="9.28515625" style="4" bestFit="1" customWidth="1"/>
    <col min="13456" max="13456" width="9.28515625" style="4" customWidth="1"/>
    <col min="13457" max="13457" width="10.42578125" style="4" customWidth="1"/>
    <col min="13458" max="13460" width="10.85546875" style="4" customWidth="1"/>
    <col min="13461" max="13462" width="11.28515625" style="4" customWidth="1"/>
    <col min="13463" max="13463" width="11" style="4" customWidth="1"/>
    <col min="13464" max="13464" width="10" style="4" customWidth="1"/>
    <col min="13465" max="13469" width="9.140625" style="4"/>
    <col min="13470" max="13471" width="10.140625" style="4" bestFit="1" customWidth="1"/>
    <col min="13472" max="13473" width="10.140625" style="4" customWidth="1"/>
    <col min="13474" max="13476" width="9.28515625" style="4" bestFit="1" customWidth="1"/>
    <col min="13477" max="13477" width="9.28515625" style="4" customWidth="1"/>
    <col min="13478" max="13478" width="10.42578125" style="4" customWidth="1"/>
    <col min="13479" max="13481" width="10.85546875" style="4" customWidth="1"/>
    <col min="13482" max="13483" width="11.28515625" style="4" customWidth="1"/>
    <col min="13484" max="13484" width="11" style="4" customWidth="1"/>
    <col min="13485" max="13490" width="9.140625" style="4"/>
    <col min="13491" max="13492" width="10.140625" style="4" bestFit="1" customWidth="1"/>
    <col min="13493" max="13494" width="10.140625" style="4" customWidth="1"/>
    <col min="13495" max="13497" width="9.28515625" style="4" bestFit="1" customWidth="1"/>
    <col min="13498" max="13498" width="9.28515625" style="4" customWidth="1"/>
    <col min="13499" max="13499" width="10.42578125" style="4" customWidth="1"/>
    <col min="13500" max="13502" width="10.85546875" style="4" customWidth="1"/>
    <col min="13503" max="13504" width="11.28515625" style="4" customWidth="1"/>
    <col min="13505" max="13506" width="9.28515625" style="4" bestFit="1" customWidth="1"/>
    <col min="13507" max="13509" width="10.140625" style="4" customWidth="1"/>
    <col min="13510" max="13514" width="9.28515625" style="4" bestFit="1" customWidth="1"/>
    <col min="13515" max="13515" width="10.7109375" style="4" bestFit="1" customWidth="1"/>
    <col min="13516" max="13516" width="10.7109375" style="4" customWidth="1"/>
    <col min="13517" max="13517" width="9.7109375" style="4" bestFit="1" customWidth="1"/>
    <col min="13518" max="13518" width="9.7109375" style="4" customWidth="1"/>
    <col min="13519" max="13520" width="12.28515625" style="4" customWidth="1"/>
    <col min="13521" max="13521" width="10.7109375" style="4" bestFit="1" customWidth="1"/>
    <col min="13522" max="13522" width="10.7109375" style="4" customWidth="1"/>
    <col min="13523" max="13524" width="12" style="4" customWidth="1"/>
    <col min="13525" max="13526" width="12.28515625" style="4" customWidth="1"/>
    <col min="13527" max="13529" width="11" style="4" customWidth="1"/>
    <col min="13530" max="13530" width="12.7109375" style="4" customWidth="1"/>
    <col min="13531" max="13532" width="9.28515625" style="4" bestFit="1" customWidth="1"/>
    <col min="13533" max="13535" width="10.140625" style="4" customWidth="1"/>
    <col min="13536" max="13540" width="9.28515625" style="4" bestFit="1" customWidth="1"/>
    <col min="13541" max="13541" width="10.7109375" style="4" bestFit="1" customWidth="1"/>
    <col min="13542" max="13542" width="9.7109375" style="4" bestFit="1" customWidth="1"/>
    <col min="13543" max="13543" width="12.28515625" style="4" customWidth="1"/>
    <col min="13544" max="13544" width="10.7109375" style="4" bestFit="1" customWidth="1"/>
    <col min="13545" max="13545" width="12" style="4" customWidth="1"/>
    <col min="13546" max="13546" width="12.28515625" style="4" customWidth="1"/>
    <col min="13547" max="13548" width="11" style="4" customWidth="1"/>
    <col min="13549" max="13549" width="12.7109375" style="4" customWidth="1"/>
    <col min="13550" max="13551" width="9.28515625" style="4" bestFit="1" customWidth="1"/>
    <col min="13552" max="13554" width="10.140625" style="4" customWidth="1"/>
    <col min="13555" max="13559" width="9.28515625" style="4" bestFit="1" customWidth="1"/>
    <col min="13560" max="13560" width="10.7109375" style="4" bestFit="1" customWidth="1"/>
    <col min="13561" max="13561" width="9.7109375" style="4" bestFit="1" customWidth="1"/>
    <col min="13562" max="13562" width="12.28515625" style="4" customWidth="1"/>
    <col min="13563" max="13563" width="10.7109375" style="4" bestFit="1" customWidth="1"/>
    <col min="13564" max="13564" width="12" style="4" customWidth="1"/>
    <col min="13565" max="13565" width="12.28515625" style="4" customWidth="1"/>
    <col min="13566" max="13567" width="11" style="4" customWidth="1"/>
    <col min="13568" max="13568" width="12.7109375" style="4" customWidth="1"/>
    <col min="13569" max="13570" width="9.140625" style="4"/>
    <col min="13571" max="13571" width="10.140625" style="4" customWidth="1"/>
    <col min="13572" max="13572" width="10.42578125" style="4" customWidth="1"/>
    <col min="13573" max="13586" width="9.140625" style="4"/>
    <col min="13587" max="13587" width="11.5703125" style="4" customWidth="1"/>
    <col min="13588" max="13683" width="9.140625" style="4"/>
    <col min="13684" max="13684" width="17.140625" style="4" customWidth="1"/>
    <col min="13685" max="13685" width="19.85546875" style="4" customWidth="1"/>
    <col min="13686" max="13687" width="9.140625" style="4"/>
    <col min="13688" max="13688" width="10.140625" style="4" bestFit="1" customWidth="1"/>
    <col min="13689" max="13689" width="9.140625" style="4"/>
    <col min="13690" max="13690" width="10" style="4" customWidth="1"/>
    <col min="13691" max="13691" width="9.140625" style="4"/>
    <col min="13692" max="13692" width="10.140625" style="4" bestFit="1" customWidth="1"/>
    <col min="13693" max="13694" width="9.140625" style="4"/>
    <col min="13695" max="13696" width="11.42578125" style="4" customWidth="1"/>
    <col min="13697" max="13697" width="12.5703125" style="4" customWidth="1"/>
    <col min="13698" max="13698" width="11" style="4" customWidth="1"/>
    <col min="13699" max="13704" width="9.140625" style="4"/>
    <col min="13705" max="13706" width="10.140625" style="4" bestFit="1" customWidth="1"/>
    <col min="13707" max="13708" width="10.140625" style="4" customWidth="1"/>
    <col min="13709" max="13711" width="9.28515625" style="4" bestFit="1" customWidth="1"/>
    <col min="13712" max="13712" width="9.28515625" style="4" customWidth="1"/>
    <col min="13713" max="13713" width="10.42578125" style="4" customWidth="1"/>
    <col min="13714" max="13716" width="10.85546875" style="4" customWidth="1"/>
    <col min="13717" max="13718" width="11.28515625" style="4" customWidth="1"/>
    <col min="13719" max="13719" width="11" style="4" customWidth="1"/>
    <col min="13720" max="13720" width="10" style="4" customWidth="1"/>
    <col min="13721" max="13725" width="9.140625" style="4"/>
    <col min="13726" max="13727" width="10.140625" style="4" bestFit="1" customWidth="1"/>
    <col min="13728" max="13729" width="10.140625" style="4" customWidth="1"/>
    <col min="13730" max="13732" width="9.28515625" style="4" bestFit="1" customWidth="1"/>
    <col min="13733" max="13733" width="9.28515625" style="4" customWidth="1"/>
    <col min="13734" max="13734" width="10.42578125" style="4" customWidth="1"/>
    <col min="13735" max="13737" width="10.85546875" style="4" customWidth="1"/>
    <col min="13738" max="13739" width="11.28515625" style="4" customWidth="1"/>
    <col min="13740" max="13740" width="11" style="4" customWidth="1"/>
    <col min="13741" max="13746" width="9.140625" style="4"/>
    <col min="13747" max="13748" width="10.140625" style="4" bestFit="1" customWidth="1"/>
    <col min="13749" max="13750" width="10.140625" style="4" customWidth="1"/>
    <col min="13751" max="13753" width="9.28515625" style="4" bestFit="1" customWidth="1"/>
    <col min="13754" max="13754" width="9.28515625" style="4" customWidth="1"/>
    <col min="13755" max="13755" width="10.42578125" style="4" customWidth="1"/>
    <col min="13756" max="13758" width="10.85546875" style="4" customWidth="1"/>
    <col min="13759" max="13760" width="11.28515625" style="4" customWidth="1"/>
    <col min="13761" max="13762" width="9.28515625" style="4" bestFit="1" customWidth="1"/>
    <col min="13763" max="13765" width="10.140625" style="4" customWidth="1"/>
    <col min="13766" max="13770" width="9.28515625" style="4" bestFit="1" customWidth="1"/>
    <col min="13771" max="13771" width="10.7109375" style="4" bestFit="1" customWidth="1"/>
    <col min="13772" max="13772" width="10.7109375" style="4" customWidth="1"/>
    <col min="13773" max="13773" width="9.7109375" style="4" bestFit="1" customWidth="1"/>
    <col min="13774" max="13774" width="9.7109375" style="4" customWidth="1"/>
    <col min="13775" max="13776" width="12.28515625" style="4" customWidth="1"/>
    <col min="13777" max="13777" width="10.7109375" style="4" bestFit="1" customWidth="1"/>
    <col min="13778" max="13778" width="10.7109375" style="4" customWidth="1"/>
    <col min="13779" max="13780" width="12" style="4" customWidth="1"/>
    <col min="13781" max="13782" width="12.28515625" style="4" customWidth="1"/>
    <col min="13783" max="13785" width="11" style="4" customWidth="1"/>
    <col min="13786" max="13786" width="12.7109375" style="4" customWidth="1"/>
    <col min="13787" max="13788" width="9.28515625" style="4" bestFit="1" customWidth="1"/>
    <col min="13789" max="13791" width="10.140625" style="4" customWidth="1"/>
    <col min="13792" max="13796" width="9.28515625" style="4" bestFit="1" customWidth="1"/>
    <col min="13797" max="13797" width="10.7109375" style="4" bestFit="1" customWidth="1"/>
    <col min="13798" max="13798" width="9.7109375" style="4" bestFit="1" customWidth="1"/>
    <col min="13799" max="13799" width="12.28515625" style="4" customWidth="1"/>
    <col min="13800" max="13800" width="10.7109375" style="4" bestFit="1" customWidth="1"/>
    <col min="13801" max="13801" width="12" style="4" customWidth="1"/>
    <col min="13802" max="13802" width="12.28515625" style="4" customWidth="1"/>
    <col min="13803" max="13804" width="11" style="4" customWidth="1"/>
    <col min="13805" max="13805" width="12.7109375" style="4" customWidth="1"/>
    <col min="13806" max="13807" width="9.28515625" style="4" bestFit="1" customWidth="1"/>
    <col min="13808" max="13810" width="10.140625" style="4" customWidth="1"/>
    <col min="13811" max="13815" width="9.28515625" style="4" bestFit="1" customWidth="1"/>
    <col min="13816" max="13816" width="10.7109375" style="4" bestFit="1" customWidth="1"/>
    <col min="13817" max="13817" width="9.7109375" style="4" bestFit="1" customWidth="1"/>
    <col min="13818" max="13818" width="12.28515625" style="4" customWidth="1"/>
    <col min="13819" max="13819" width="10.7109375" style="4" bestFit="1" customWidth="1"/>
    <col min="13820" max="13820" width="12" style="4" customWidth="1"/>
    <col min="13821" max="13821" width="12.28515625" style="4" customWidth="1"/>
    <col min="13822" max="13823" width="11" style="4" customWidth="1"/>
    <col min="13824" max="13824" width="12.7109375" style="4" customWidth="1"/>
    <col min="13825" max="13826" width="9.140625" style="4"/>
    <col min="13827" max="13827" width="10.140625" style="4" customWidth="1"/>
    <col min="13828" max="13828" width="10.42578125" style="4" customWidth="1"/>
    <col min="13829" max="13842" width="9.140625" style="4"/>
    <col min="13843" max="13843" width="11.5703125" style="4" customWidth="1"/>
    <col min="13844" max="13939" width="9.140625" style="4"/>
    <col min="13940" max="13940" width="17.140625" style="4" customWidth="1"/>
    <col min="13941" max="13941" width="19.85546875" style="4" customWidth="1"/>
    <col min="13942" max="13943" width="9.140625" style="4"/>
    <col min="13944" max="13944" width="10.140625" style="4" bestFit="1" customWidth="1"/>
    <col min="13945" max="13945" width="9.140625" style="4"/>
    <col min="13946" max="13946" width="10" style="4" customWidth="1"/>
    <col min="13947" max="13947" width="9.140625" style="4"/>
    <col min="13948" max="13948" width="10.140625" style="4" bestFit="1" customWidth="1"/>
    <col min="13949" max="13950" width="9.140625" style="4"/>
    <col min="13951" max="13952" width="11.42578125" style="4" customWidth="1"/>
    <col min="13953" max="13953" width="12.5703125" style="4" customWidth="1"/>
    <col min="13954" max="13954" width="11" style="4" customWidth="1"/>
    <col min="13955" max="13960" width="9.140625" style="4"/>
    <col min="13961" max="13962" width="10.140625" style="4" bestFit="1" customWidth="1"/>
    <col min="13963" max="13964" width="10.140625" style="4" customWidth="1"/>
    <col min="13965" max="13967" width="9.28515625" style="4" bestFit="1" customWidth="1"/>
    <col min="13968" max="13968" width="9.28515625" style="4" customWidth="1"/>
    <col min="13969" max="13969" width="10.42578125" style="4" customWidth="1"/>
    <col min="13970" max="13972" width="10.85546875" style="4" customWidth="1"/>
    <col min="13973" max="13974" width="11.28515625" style="4" customWidth="1"/>
    <col min="13975" max="13975" width="11" style="4" customWidth="1"/>
    <col min="13976" max="13976" width="10" style="4" customWidth="1"/>
    <col min="13977" max="13981" width="9.140625" style="4"/>
    <col min="13982" max="13983" width="10.140625" style="4" bestFit="1" customWidth="1"/>
    <col min="13984" max="13985" width="10.140625" style="4" customWidth="1"/>
    <col min="13986" max="13988" width="9.28515625" style="4" bestFit="1" customWidth="1"/>
    <col min="13989" max="13989" width="9.28515625" style="4" customWidth="1"/>
    <col min="13990" max="13990" width="10.42578125" style="4" customWidth="1"/>
    <col min="13991" max="13993" width="10.85546875" style="4" customWidth="1"/>
    <col min="13994" max="13995" width="11.28515625" style="4" customWidth="1"/>
    <col min="13996" max="13996" width="11" style="4" customWidth="1"/>
    <col min="13997" max="14002" width="9.140625" style="4"/>
    <col min="14003" max="14004" width="10.140625" style="4" bestFit="1" customWidth="1"/>
    <col min="14005" max="14006" width="10.140625" style="4" customWidth="1"/>
    <col min="14007" max="14009" width="9.28515625" style="4" bestFit="1" customWidth="1"/>
    <col min="14010" max="14010" width="9.28515625" style="4" customWidth="1"/>
    <col min="14011" max="14011" width="10.42578125" style="4" customWidth="1"/>
    <col min="14012" max="14014" width="10.85546875" style="4" customWidth="1"/>
    <col min="14015" max="14016" width="11.28515625" style="4" customWidth="1"/>
    <col min="14017" max="14018" width="9.28515625" style="4" bestFit="1" customWidth="1"/>
    <col min="14019" max="14021" width="10.140625" style="4" customWidth="1"/>
    <col min="14022" max="14026" width="9.28515625" style="4" bestFit="1" customWidth="1"/>
    <col min="14027" max="14027" width="10.7109375" style="4" bestFit="1" customWidth="1"/>
    <col min="14028" max="14028" width="10.7109375" style="4" customWidth="1"/>
    <col min="14029" max="14029" width="9.7109375" style="4" bestFit="1" customWidth="1"/>
    <col min="14030" max="14030" width="9.7109375" style="4" customWidth="1"/>
    <col min="14031" max="14032" width="12.28515625" style="4" customWidth="1"/>
    <col min="14033" max="14033" width="10.7109375" style="4" bestFit="1" customWidth="1"/>
    <col min="14034" max="14034" width="10.7109375" style="4" customWidth="1"/>
    <col min="14035" max="14036" width="12" style="4" customWidth="1"/>
    <col min="14037" max="14038" width="12.28515625" style="4" customWidth="1"/>
    <col min="14039" max="14041" width="11" style="4" customWidth="1"/>
    <col min="14042" max="14042" width="12.7109375" style="4" customWidth="1"/>
    <col min="14043" max="14044" width="9.28515625" style="4" bestFit="1" customWidth="1"/>
    <col min="14045" max="14047" width="10.140625" style="4" customWidth="1"/>
    <col min="14048" max="14052" width="9.28515625" style="4" bestFit="1" customWidth="1"/>
    <col min="14053" max="14053" width="10.7109375" style="4" bestFit="1" customWidth="1"/>
    <col min="14054" max="14054" width="9.7109375" style="4" bestFit="1" customWidth="1"/>
    <col min="14055" max="14055" width="12.28515625" style="4" customWidth="1"/>
    <col min="14056" max="14056" width="10.7109375" style="4" bestFit="1" customWidth="1"/>
    <col min="14057" max="14057" width="12" style="4" customWidth="1"/>
    <col min="14058" max="14058" width="12.28515625" style="4" customWidth="1"/>
    <col min="14059" max="14060" width="11" style="4" customWidth="1"/>
    <col min="14061" max="14061" width="12.7109375" style="4" customWidth="1"/>
    <col min="14062" max="14063" width="9.28515625" style="4" bestFit="1" customWidth="1"/>
    <col min="14064" max="14066" width="10.140625" style="4" customWidth="1"/>
    <col min="14067" max="14071" width="9.28515625" style="4" bestFit="1" customWidth="1"/>
    <col min="14072" max="14072" width="10.7109375" style="4" bestFit="1" customWidth="1"/>
    <col min="14073" max="14073" width="9.7109375" style="4" bestFit="1" customWidth="1"/>
    <col min="14074" max="14074" width="12.28515625" style="4" customWidth="1"/>
    <col min="14075" max="14075" width="10.7109375" style="4" bestFit="1" customWidth="1"/>
    <col min="14076" max="14076" width="12" style="4" customWidth="1"/>
    <col min="14077" max="14077" width="12.28515625" style="4" customWidth="1"/>
    <col min="14078" max="14079" width="11" style="4" customWidth="1"/>
    <col min="14080" max="14080" width="12.7109375" style="4" customWidth="1"/>
    <col min="14081" max="14082" width="9.140625" style="4"/>
    <col min="14083" max="14083" width="10.140625" style="4" customWidth="1"/>
    <col min="14084" max="14084" width="10.42578125" style="4" customWidth="1"/>
    <col min="14085" max="14098" width="9.140625" style="4"/>
    <col min="14099" max="14099" width="11.5703125" style="4" customWidth="1"/>
    <col min="14100" max="14195" width="9.140625" style="4"/>
    <col min="14196" max="14196" width="17.140625" style="4" customWidth="1"/>
    <col min="14197" max="14197" width="19.85546875" style="4" customWidth="1"/>
    <col min="14198" max="14199" width="9.140625" style="4"/>
    <col min="14200" max="14200" width="10.140625" style="4" bestFit="1" customWidth="1"/>
    <col min="14201" max="14201" width="9.140625" style="4"/>
    <col min="14202" max="14202" width="10" style="4" customWidth="1"/>
    <col min="14203" max="14203" width="9.140625" style="4"/>
    <col min="14204" max="14204" width="10.140625" style="4" bestFit="1" customWidth="1"/>
    <col min="14205" max="14206" width="9.140625" style="4"/>
    <col min="14207" max="14208" width="11.42578125" style="4" customWidth="1"/>
    <col min="14209" max="14209" width="12.5703125" style="4" customWidth="1"/>
    <col min="14210" max="14210" width="11" style="4" customWidth="1"/>
    <col min="14211" max="14216" width="9.140625" style="4"/>
    <col min="14217" max="14218" width="10.140625" style="4" bestFit="1" customWidth="1"/>
    <col min="14219" max="14220" width="10.140625" style="4" customWidth="1"/>
    <col min="14221" max="14223" width="9.28515625" style="4" bestFit="1" customWidth="1"/>
    <col min="14224" max="14224" width="9.28515625" style="4" customWidth="1"/>
    <col min="14225" max="14225" width="10.42578125" style="4" customWidth="1"/>
    <col min="14226" max="14228" width="10.85546875" style="4" customWidth="1"/>
    <col min="14229" max="14230" width="11.28515625" style="4" customWidth="1"/>
    <col min="14231" max="14231" width="11" style="4" customWidth="1"/>
    <col min="14232" max="14232" width="10" style="4" customWidth="1"/>
    <col min="14233" max="14237" width="9.140625" style="4"/>
    <col min="14238" max="14239" width="10.140625" style="4" bestFit="1" customWidth="1"/>
    <col min="14240" max="14241" width="10.140625" style="4" customWidth="1"/>
    <col min="14242" max="14244" width="9.28515625" style="4" bestFit="1" customWidth="1"/>
    <col min="14245" max="14245" width="9.28515625" style="4" customWidth="1"/>
    <col min="14246" max="14246" width="10.42578125" style="4" customWidth="1"/>
    <col min="14247" max="14249" width="10.85546875" style="4" customWidth="1"/>
    <col min="14250" max="14251" width="11.28515625" style="4" customWidth="1"/>
    <col min="14252" max="14252" width="11" style="4" customWidth="1"/>
    <col min="14253" max="14258" width="9.140625" style="4"/>
    <col min="14259" max="14260" width="10.140625" style="4" bestFit="1" customWidth="1"/>
    <col min="14261" max="14262" width="10.140625" style="4" customWidth="1"/>
    <col min="14263" max="14265" width="9.28515625" style="4" bestFit="1" customWidth="1"/>
    <col min="14266" max="14266" width="9.28515625" style="4" customWidth="1"/>
    <col min="14267" max="14267" width="10.42578125" style="4" customWidth="1"/>
    <col min="14268" max="14270" width="10.85546875" style="4" customWidth="1"/>
    <col min="14271" max="14272" width="11.28515625" style="4" customWidth="1"/>
    <col min="14273" max="14274" width="9.28515625" style="4" bestFit="1" customWidth="1"/>
    <col min="14275" max="14277" width="10.140625" style="4" customWidth="1"/>
    <col min="14278" max="14282" width="9.28515625" style="4" bestFit="1" customWidth="1"/>
    <col min="14283" max="14283" width="10.7109375" style="4" bestFit="1" customWidth="1"/>
    <col min="14284" max="14284" width="10.7109375" style="4" customWidth="1"/>
    <col min="14285" max="14285" width="9.7109375" style="4" bestFit="1" customWidth="1"/>
    <col min="14286" max="14286" width="9.7109375" style="4" customWidth="1"/>
    <col min="14287" max="14288" width="12.28515625" style="4" customWidth="1"/>
    <col min="14289" max="14289" width="10.7109375" style="4" bestFit="1" customWidth="1"/>
    <col min="14290" max="14290" width="10.7109375" style="4" customWidth="1"/>
    <col min="14291" max="14292" width="12" style="4" customWidth="1"/>
    <col min="14293" max="14294" width="12.28515625" style="4" customWidth="1"/>
    <col min="14295" max="14297" width="11" style="4" customWidth="1"/>
    <col min="14298" max="14298" width="12.7109375" style="4" customWidth="1"/>
    <col min="14299" max="14300" width="9.28515625" style="4" bestFit="1" customWidth="1"/>
    <col min="14301" max="14303" width="10.140625" style="4" customWidth="1"/>
    <col min="14304" max="14308" width="9.28515625" style="4" bestFit="1" customWidth="1"/>
    <col min="14309" max="14309" width="10.7109375" style="4" bestFit="1" customWidth="1"/>
    <col min="14310" max="14310" width="9.7109375" style="4" bestFit="1" customWidth="1"/>
    <col min="14311" max="14311" width="12.28515625" style="4" customWidth="1"/>
    <col min="14312" max="14312" width="10.7109375" style="4" bestFit="1" customWidth="1"/>
    <col min="14313" max="14313" width="12" style="4" customWidth="1"/>
    <col min="14314" max="14314" width="12.28515625" style="4" customWidth="1"/>
    <col min="14315" max="14316" width="11" style="4" customWidth="1"/>
    <col min="14317" max="14317" width="12.7109375" style="4" customWidth="1"/>
    <col min="14318" max="14319" width="9.28515625" style="4" bestFit="1" customWidth="1"/>
    <col min="14320" max="14322" width="10.140625" style="4" customWidth="1"/>
    <col min="14323" max="14327" width="9.28515625" style="4" bestFit="1" customWidth="1"/>
    <col min="14328" max="14328" width="10.7109375" style="4" bestFit="1" customWidth="1"/>
    <col min="14329" max="14329" width="9.7109375" style="4" bestFit="1" customWidth="1"/>
    <col min="14330" max="14330" width="12.28515625" style="4" customWidth="1"/>
    <col min="14331" max="14331" width="10.7109375" style="4" bestFit="1" customWidth="1"/>
    <col min="14332" max="14332" width="12" style="4" customWidth="1"/>
    <col min="14333" max="14333" width="12.28515625" style="4" customWidth="1"/>
    <col min="14334" max="14335" width="11" style="4" customWidth="1"/>
    <col min="14336" max="14336" width="12.7109375" style="4" customWidth="1"/>
    <col min="14337" max="14338" width="9.140625" style="4"/>
    <col min="14339" max="14339" width="10.140625" style="4" customWidth="1"/>
    <col min="14340" max="14340" width="10.42578125" style="4" customWidth="1"/>
    <col min="14341" max="14354" width="9.140625" style="4"/>
    <col min="14355" max="14355" width="11.5703125" style="4" customWidth="1"/>
    <col min="14356" max="14451" width="9.140625" style="4"/>
    <col min="14452" max="14452" width="17.140625" style="4" customWidth="1"/>
    <col min="14453" max="14453" width="19.85546875" style="4" customWidth="1"/>
    <col min="14454" max="14455" width="9.140625" style="4"/>
    <col min="14456" max="14456" width="10.140625" style="4" bestFit="1" customWidth="1"/>
    <col min="14457" max="14457" width="9.140625" style="4"/>
    <col min="14458" max="14458" width="10" style="4" customWidth="1"/>
    <col min="14459" max="14459" width="9.140625" style="4"/>
    <col min="14460" max="14460" width="10.140625" style="4" bestFit="1" customWidth="1"/>
    <col min="14461" max="14462" width="9.140625" style="4"/>
    <col min="14463" max="14464" width="11.42578125" style="4" customWidth="1"/>
    <col min="14465" max="14465" width="12.5703125" style="4" customWidth="1"/>
    <col min="14466" max="14466" width="11" style="4" customWidth="1"/>
    <col min="14467" max="14472" width="9.140625" style="4"/>
    <col min="14473" max="14474" width="10.140625" style="4" bestFit="1" customWidth="1"/>
    <col min="14475" max="14476" width="10.140625" style="4" customWidth="1"/>
    <col min="14477" max="14479" width="9.28515625" style="4" bestFit="1" customWidth="1"/>
    <col min="14480" max="14480" width="9.28515625" style="4" customWidth="1"/>
    <col min="14481" max="14481" width="10.42578125" style="4" customWidth="1"/>
    <col min="14482" max="14484" width="10.85546875" style="4" customWidth="1"/>
    <col min="14485" max="14486" width="11.28515625" style="4" customWidth="1"/>
    <col min="14487" max="14487" width="11" style="4" customWidth="1"/>
    <col min="14488" max="14488" width="10" style="4" customWidth="1"/>
    <col min="14489" max="14493" width="9.140625" style="4"/>
    <col min="14494" max="14495" width="10.140625" style="4" bestFit="1" customWidth="1"/>
    <col min="14496" max="14497" width="10.140625" style="4" customWidth="1"/>
    <col min="14498" max="14500" width="9.28515625" style="4" bestFit="1" customWidth="1"/>
    <col min="14501" max="14501" width="9.28515625" style="4" customWidth="1"/>
    <col min="14502" max="14502" width="10.42578125" style="4" customWidth="1"/>
    <col min="14503" max="14505" width="10.85546875" style="4" customWidth="1"/>
    <col min="14506" max="14507" width="11.28515625" style="4" customWidth="1"/>
    <col min="14508" max="14508" width="11" style="4" customWidth="1"/>
    <col min="14509" max="14514" width="9.140625" style="4"/>
    <col min="14515" max="14516" width="10.140625" style="4" bestFit="1" customWidth="1"/>
    <col min="14517" max="14518" width="10.140625" style="4" customWidth="1"/>
    <col min="14519" max="14521" width="9.28515625" style="4" bestFit="1" customWidth="1"/>
    <col min="14522" max="14522" width="9.28515625" style="4" customWidth="1"/>
    <col min="14523" max="14523" width="10.42578125" style="4" customWidth="1"/>
    <col min="14524" max="14526" width="10.85546875" style="4" customWidth="1"/>
    <col min="14527" max="14528" width="11.28515625" style="4" customWidth="1"/>
    <col min="14529" max="14530" width="9.28515625" style="4" bestFit="1" customWidth="1"/>
    <col min="14531" max="14533" width="10.140625" style="4" customWidth="1"/>
    <col min="14534" max="14538" width="9.28515625" style="4" bestFit="1" customWidth="1"/>
    <col min="14539" max="14539" width="10.7109375" style="4" bestFit="1" customWidth="1"/>
    <col min="14540" max="14540" width="10.7109375" style="4" customWidth="1"/>
    <col min="14541" max="14541" width="9.7109375" style="4" bestFit="1" customWidth="1"/>
    <col min="14542" max="14542" width="9.7109375" style="4" customWidth="1"/>
    <col min="14543" max="14544" width="12.28515625" style="4" customWidth="1"/>
    <col min="14545" max="14545" width="10.7109375" style="4" bestFit="1" customWidth="1"/>
    <col min="14546" max="14546" width="10.7109375" style="4" customWidth="1"/>
    <col min="14547" max="14548" width="12" style="4" customWidth="1"/>
    <col min="14549" max="14550" width="12.28515625" style="4" customWidth="1"/>
    <col min="14551" max="14553" width="11" style="4" customWidth="1"/>
    <col min="14554" max="14554" width="12.7109375" style="4" customWidth="1"/>
    <col min="14555" max="14556" width="9.28515625" style="4" bestFit="1" customWidth="1"/>
    <col min="14557" max="14559" width="10.140625" style="4" customWidth="1"/>
    <col min="14560" max="14564" width="9.28515625" style="4" bestFit="1" customWidth="1"/>
    <col min="14565" max="14565" width="10.7109375" style="4" bestFit="1" customWidth="1"/>
    <col min="14566" max="14566" width="9.7109375" style="4" bestFit="1" customWidth="1"/>
    <col min="14567" max="14567" width="12.28515625" style="4" customWidth="1"/>
    <col min="14568" max="14568" width="10.7109375" style="4" bestFit="1" customWidth="1"/>
    <col min="14569" max="14569" width="12" style="4" customWidth="1"/>
    <col min="14570" max="14570" width="12.28515625" style="4" customWidth="1"/>
    <col min="14571" max="14572" width="11" style="4" customWidth="1"/>
    <col min="14573" max="14573" width="12.7109375" style="4" customWidth="1"/>
    <col min="14574" max="14575" width="9.28515625" style="4" bestFit="1" customWidth="1"/>
    <col min="14576" max="14578" width="10.140625" style="4" customWidth="1"/>
    <col min="14579" max="14583" width="9.28515625" style="4" bestFit="1" customWidth="1"/>
    <col min="14584" max="14584" width="10.7109375" style="4" bestFit="1" customWidth="1"/>
    <col min="14585" max="14585" width="9.7109375" style="4" bestFit="1" customWidth="1"/>
    <col min="14586" max="14586" width="12.28515625" style="4" customWidth="1"/>
    <col min="14587" max="14587" width="10.7109375" style="4" bestFit="1" customWidth="1"/>
    <col min="14588" max="14588" width="12" style="4" customWidth="1"/>
    <col min="14589" max="14589" width="12.28515625" style="4" customWidth="1"/>
    <col min="14590" max="14591" width="11" style="4" customWidth="1"/>
    <col min="14592" max="14592" width="12.7109375" style="4" customWidth="1"/>
    <col min="14593" max="14594" width="9.140625" style="4"/>
    <col min="14595" max="14595" width="10.140625" style="4" customWidth="1"/>
    <col min="14596" max="14596" width="10.42578125" style="4" customWidth="1"/>
    <col min="14597" max="14610" width="9.140625" style="4"/>
    <col min="14611" max="14611" width="11.5703125" style="4" customWidth="1"/>
    <col min="14612" max="14707" width="9.140625" style="4"/>
    <col min="14708" max="14708" width="17.140625" style="4" customWidth="1"/>
    <col min="14709" max="14709" width="19.85546875" style="4" customWidth="1"/>
    <col min="14710" max="14711" width="9.140625" style="4"/>
    <col min="14712" max="14712" width="10.140625" style="4" bestFit="1" customWidth="1"/>
    <col min="14713" max="14713" width="9.140625" style="4"/>
    <col min="14714" max="14714" width="10" style="4" customWidth="1"/>
    <col min="14715" max="14715" width="9.140625" style="4"/>
    <col min="14716" max="14716" width="10.140625" style="4" bestFit="1" customWidth="1"/>
    <col min="14717" max="14718" width="9.140625" style="4"/>
    <col min="14719" max="14720" width="11.42578125" style="4" customWidth="1"/>
    <col min="14721" max="14721" width="12.5703125" style="4" customWidth="1"/>
    <col min="14722" max="14722" width="11" style="4" customWidth="1"/>
    <col min="14723" max="14728" width="9.140625" style="4"/>
    <col min="14729" max="14730" width="10.140625" style="4" bestFit="1" customWidth="1"/>
    <col min="14731" max="14732" width="10.140625" style="4" customWidth="1"/>
    <col min="14733" max="14735" width="9.28515625" style="4" bestFit="1" customWidth="1"/>
    <col min="14736" max="14736" width="9.28515625" style="4" customWidth="1"/>
    <col min="14737" max="14737" width="10.42578125" style="4" customWidth="1"/>
    <col min="14738" max="14740" width="10.85546875" style="4" customWidth="1"/>
    <col min="14741" max="14742" width="11.28515625" style="4" customWidth="1"/>
    <col min="14743" max="14743" width="11" style="4" customWidth="1"/>
    <col min="14744" max="14744" width="10" style="4" customWidth="1"/>
    <col min="14745" max="14749" width="9.140625" style="4"/>
    <col min="14750" max="14751" width="10.140625" style="4" bestFit="1" customWidth="1"/>
    <col min="14752" max="14753" width="10.140625" style="4" customWidth="1"/>
    <col min="14754" max="14756" width="9.28515625" style="4" bestFit="1" customWidth="1"/>
    <col min="14757" max="14757" width="9.28515625" style="4" customWidth="1"/>
    <col min="14758" max="14758" width="10.42578125" style="4" customWidth="1"/>
    <col min="14759" max="14761" width="10.85546875" style="4" customWidth="1"/>
    <col min="14762" max="14763" width="11.28515625" style="4" customWidth="1"/>
    <col min="14764" max="14764" width="11" style="4" customWidth="1"/>
    <col min="14765" max="14770" width="9.140625" style="4"/>
    <col min="14771" max="14772" width="10.140625" style="4" bestFit="1" customWidth="1"/>
    <col min="14773" max="14774" width="10.140625" style="4" customWidth="1"/>
    <col min="14775" max="14777" width="9.28515625" style="4" bestFit="1" customWidth="1"/>
    <col min="14778" max="14778" width="9.28515625" style="4" customWidth="1"/>
    <col min="14779" max="14779" width="10.42578125" style="4" customWidth="1"/>
    <col min="14780" max="14782" width="10.85546875" style="4" customWidth="1"/>
    <col min="14783" max="14784" width="11.28515625" style="4" customWidth="1"/>
    <col min="14785" max="14786" width="9.28515625" style="4" bestFit="1" customWidth="1"/>
    <col min="14787" max="14789" width="10.140625" style="4" customWidth="1"/>
    <col min="14790" max="14794" width="9.28515625" style="4" bestFit="1" customWidth="1"/>
    <col min="14795" max="14795" width="10.7109375" style="4" bestFit="1" customWidth="1"/>
    <col min="14796" max="14796" width="10.7109375" style="4" customWidth="1"/>
    <col min="14797" max="14797" width="9.7109375" style="4" bestFit="1" customWidth="1"/>
    <col min="14798" max="14798" width="9.7109375" style="4" customWidth="1"/>
    <col min="14799" max="14800" width="12.28515625" style="4" customWidth="1"/>
    <col min="14801" max="14801" width="10.7109375" style="4" bestFit="1" customWidth="1"/>
    <col min="14802" max="14802" width="10.7109375" style="4" customWidth="1"/>
    <col min="14803" max="14804" width="12" style="4" customWidth="1"/>
    <col min="14805" max="14806" width="12.28515625" style="4" customWidth="1"/>
    <col min="14807" max="14809" width="11" style="4" customWidth="1"/>
    <col min="14810" max="14810" width="12.7109375" style="4" customWidth="1"/>
    <col min="14811" max="14812" width="9.28515625" style="4" bestFit="1" customWidth="1"/>
    <col min="14813" max="14815" width="10.140625" style="4" customWidth="1"/>
    <col min="14816" max="14820" width="9.28515625" style="4" bestFit="1" customWidth="1"/>
    <col min="14821" max="14821" width="10.7109375" style="4" bestFit="1" customWidth="1"/>
    <col min="14822" max="14822" width="9.7109375" style="4" bestFit="1" customWidth="1"/>
    <col min="14823" max="14823" width="12.28515625" style="4" customWidth="1"/>
    <col min="14824" max="14824" width="10.7109375" style="4" bestFit="1" customWidth="1"/>
    <col min="14825" max="14825" width="12" style="4" customWidth="1"/>
    <col min="14826" max="14826" width="12.28515625" style="4" customWidth="1"/>
    <col min="14827" max="14828" width="11" style="4" customWidth="1"/>
    <col min="14829" max="14829" width="12.7109375" style="4" customWidth="1"/>
    <col min="14830" max="14831" width="9.28515625" style="4" bestFit="1" customWidth="1"/>
    <col min="14832" max="14834" width="10.140625" style="4" customWidth="1"/>
    <col min="14835" max="14839" width="9.28515625" style="4" bestFit="1" customWidth="1"/>
    <col min="14840" max="14840" width="10.7109375" style="4" bestFit="1" customWidth="1"/>
    <col min="14841" max="14841" width="9.7109375" style="4" bestFit="1" customWidth="1"/>
    <col min="14842" max="14842" width="12.28515625" style="4" customWidth="1"/>
    <col min="14843" max="14843" width="10.7109375" style="4" bestFit="1" customWidth="1"/>
    <col min="14844" max="14844" width="12" style="4" customWidth="1"/>
    <col min="14845" max="14845" width="12.28515625" style="4" customWidth="1"/>
    <col min="14846" max="14847" width="11" style="4" customWidth="1"/>
    <col min="14848" max="14848" width="12.7109375" style="4" customWidth="1"/>
    <col min="14849" max="14850" width="9.140625" style="4"/>
    <col min="14851" max="14851" width="10.140625" style="4" customWidth="1"/>
    <col min="14852" max="14852" width="10.42578125" style="4" customWidth="1"/>
    <col min="14853" max="14866" width="9.140625" style="4"/>
    <col min="14867" max="14867" width="11.5703125" style="4" customWidth="1"/>
    <col min="14868" max="14963" width="9.140625" style="4"/>
    <col min="14964" max="14964" width="17.140625" style="4" customWidth="1"/>
    <col min="14965" max="14965" width="19.85546875" style="4" customWidth="1"/>
    <col min="14966" max="14967" width="9.140625" style="4"/>
    <col min="14968" max="14968" width="10.140625" style="4" bestFit="1" customWidth="1"/>
    <col min="14969" max="14969" width="9.140625" style="4"/>
    <col min="14970" max="14970" width="10" style="4" customWidth="1"/>
    <col min="14971" max="14971" width="9.140625" style="4"/>
    <col min="14972" max="14972" width="10.140625" style="4" bestFit="1" customWidth="1"/>
    <col min="14973" max="14974" width="9.140625" style="4"/>
    <col min="14975" max="14976" width="11.42578125" style="4" customWidth="1"/>
    <col min="14977" max="14977" width="12.5703125" style="4" customWidth="1"/>
    <col min="14978" max="14978" width="11" style="4" customWidth="1"/>
    <col min="14979" max="14984" width="9.140625" style="4"/>
    <col min="14985" max="14986" width="10.140625" style="4" bestFit="1" customWidth="1"/>
    <col min="14987" max="14988" width="10.140625" style="4" customWidth="1"/>
    <col min="14989" max="14991" width="9.28515625" style="4" bestFit="1" customWidth="1"/>
    <col min="14992" max="14992" width="9.28515625" style="4" customWidth="1"/>
    <col min="14993" max="14993" width="10.42578125" style="4" customWidth="1"/>
    <col min="14994" max="14996" width="10.85546875" style="4" customWidth="1"/>
    <col min="14997" max="14998" width="11.28515625" style="4" customWidth="1"/>
    <col min="14999" max="14999" width="11" style="4" customWidth="1"/>
    <col min="15000" max="15000" width="10" style="4" customWidth="1"/>
    <col min="15001" max="15005" width="9.140625" style="4"/>
    <col min="15006" max="15007" width="10.140625" style="4" bestFit="1" customWidth="1"/>
    <col min="15008" max="15009" width="10.140625" style="4" customWidth="1"/>
    <col min="15010" max="15012" width="9.28515625" style="4" bestFit="1" customWidth="1"/>
    <col min="15013" max="15013" width="9.28515625" style="4" customWidth="1"/>
    <col min="15014" max="15014" width="10.42578125" style="4" customWidth="1"/>
    <col min="15015" max="15017" width="10.85546875" style="4" customWidth="1"/>
    <col min="15018" max="15019" width="11.28515625" style="4" customWidth="1"/>
    <col min="15020" max="15020" width="11" style="4" customWidth="1"/>
    <col min="15021" max="15026" width="9.140625" style="4"/>
    <col min="15027" max="15028" width="10.140625" style="4" bestFit="1" customWidth="1"/>
    <col min="15029" max="15030" width="10.140625" style="4" customWidth="1"/>
    <col min="15031" max="15033" width="9.28515625" style="4" bestFit="1" customWidth="1"/>
    <col min="15034" max="15034" width="9.28515625" style="4" customWidth="1"/>
    <col min="15035" max="15035" width="10.42578125" style="4" customWidth="1"/>
    <col min="15036" max="15038" width="10.85546875" style="4" customWidth="1"/>
    <col min="15039" max="15040" width="11.28515625" style="4" customWidth="1"/>
    <col min="15041" max="15042" width="9.28515625" style="4" bestFit="1" customWidth="1"/>
    <col min="15043" max="15045" width="10.140625" style="4" customWidth="1"/>
    <col min="15046" max="15050" width="9.28515625" style="4" bestFit="1" customWidth="1"/>
    <col min="15051" max="15051" width="10.7109375" style="4" bestFit="1" customWidth="1"/>
    <col min="15052" max="15052" width="10.7109375" style="4" customWidth="1"/>
    <col min="15053" max="15053" width="9.7109375" style="4" bestFit="1" customWidth="1"/>
    <col min="15054" max="15054" width="9.7109375" style="4" customWidth="1"/>
    <col min="15055" max="15056" width="12.28515625" style="4" customWidth="1"/>
    <col min="15057" max="15057" width="10.7109375" style="4" bestFit="1" customWidth="1"/>
    <col min="15058" max="15058" width="10.7109375" style="4" customWidth="1"/>
    <col min="15059" max="15060" width="12" style="4" customWidth="1"/>
    <col min="15061" max="15062" width="12.28515625" style="4" customWidth="1"/>
    <col min="15063" max="15065" width="11" style="4" customWidth="1"/>
    <col min="15066" max="15066" width="12.7109375" style="4" customWidth="1"/>
    <col min="15067" max="15068" width="9.28515625" style="4" bestFit="1" customWidth="1"/>
    <col min="15069" max="15071" width="10.140625" style="4" customWidth="1"/>
    <col min="15072" max="15076" width="9.28515625" style="4" bestFit="1" customWidth="1"/>
    <col min="15077" max="15077" width="10.7109375" style="4" bestFit="1" customWidth="1"/>
    <col min="15078" max="15078" width="9.7109375" style="4" bestFit="1" customWidth="1"/>
    <col min="15079" max="15079" width="12.28515625" style="4" customWidth="1"/>
    <col min="15080" max="15080" width="10.7109375" style="4" bestFit="1" customWidth="1"/>
    <col min="15081" max="15081" width="12" style="4" customWidth="1"/>
    <col min="15082" max="15082" width="12.28515625" style="4" customWidth="1"/>
    <col min="15083" max="15084" width="11" style="4" customWidth="1"/>
    <col min="15085" max="15085" width="12.7109375" style="4" customWidth="1"/>
    <col min="15086" max="15087" width="9.28515625" style="4" bestFit="1" customWidth="1"/>
    <col min="15088" max="15090" width="10.140625" style="4" customWidth="1"/>
    <col min="15091" max="15095" width="9.28515625" style="4" bestFit="1" customWidth="1"/>
    <col min="15096" max="15096" width="10.7109375" style="4" bestFit="1" customWidth="1"/>
    <col min="15097" max="15097" width="9.7109375" style="4" bestFit="1" customWidth="1"/>
    <col min="15098" max="15098" width="12.28515625" style="4" customWidth="1"/>
    <col min="15099" max="15099" width="10.7109375" style="4" bestFit="1" customWidth="1"/>
    <col min="15100" max="15100" width="12" style="4" customWidth="1"/>
    <col min="15101" max="15101" width="12.28515625" style="4" customWidth="1"/>
    <col min="15102" max="15103" width="11" style="4" customWidth="1"/>
    <col min="15104" max="15104" width="12.7109375" style="4" customWidth="1"/>
    <col min="15105" max="15106" width="9.140625" style="4"/>
    <col min="15107" max="15107" width="10.140625" style="4" customWidth="1"/>
    <col min="15108" max="15108" width="10.42578125" style="4" customWidth="1"/>
    <col min="15109" max="15122" width="9.140625" style="4"/>
    <col min="15123" max="15123" width="11.5703125" style="4" customWidth="1"/>
    <col min="15124" max="15219" width="9.140625" style="4"/>
    <col min="15220" max="15220" width="17.140625" style="4" customWidth="1"/>
    <col min="15221" max="15221" width="19.85546875" style="4" customWidth="1"/>
    <col min="15222" max="15223" width="9.140625" style="4"/>
    <col min="15224" max="15224" width="10.140625" style="4" bestFit="1" customWidth="1"/>
    <col min="15225" max="15225" width="9.140625" style="4"/>
    <col min="15226" max="15226" width="10" style="4" customWidth="1"/>
    <col min="15227" max="15227" width="9.140625" style="4"/>
    <col min="15228" max="15228" width="10.140625" style="4" bestFit="1" customWidth="1"/>
    <col min="15229" max="15230" width="9.140625" style="4"/>
    <col min="15231" max="15232" width="11.42578125" style="4" customWidth="1"/>
    <col min="15233" max="15233" width="12.5703125" style="4" customWidth="1"/>
    <col min="15234" max="15234" width="11" style="4" customWidth="1"/>
    <col min="15235" max="15240" width="9.140625" style="4"/>
    <col min="15241" max="15242" width="10.140625" style="4" bestFit="1" customWidth="1"/>
    <col min="15243" max="15244" width="10.140625" style="4" customWidth="1"/>
    <col min="15245" max="15247" width="9.28515625" style="4" bestFit="1" customWidth="1"/>
    <col min="15248" max="15248" width="9.28515625" style="4" customWidth="1"/>
    <col min="15249" max="15249" width="10.42578125" style="4" customWidth="1"/>
    <col min="15250" max="15252" width="10.85546875" style="4" customWidth="1"/>
    <col min="15253" max="15254" width="11.28515625" style="4" customWidth="1"/>
    <col min="15255" max="15255" width="11" style="4" customWidth="1"/>
    <col min="15256" max="15256" width="10" style="4" customWidth="1"/>
    <col min="15257" max="15261" width="9.140625" style="4"/>
    <col min="15262" max="15263" width="10.140625" style="4" bestFit="1" customWidth="1"/>
    <col min="15264" max="15265" width="10.140625" style="4" customWidth="1"/>
    <col min="15266" max="15268" width="9.28515625" style="4" bestFit="1" customWidth="1"/>
    <col min="15269" max="15269" width="9.28515625" style="4" customWidth="1"/>
    <col min="15270" max="15270" width="10.42578125" style="4" customWidth="1"/>
    <col min="15271" max="15273" width="10.85546875" style="4" customWidth="1"/>
    <col min="15274" max="15275" width="11.28515625" style="4" customWidth="1"/>
    <col min="15276" max="15276" width="11" style="4" customWidth="1"/>
    <col min="15277" max="15282" width="9.140625" style="4"/>
    <col min="15283" max="15284" width="10.140625" style="4" bestFit="1" customWidth="1"/>
    <col min="15285" max="15286" width="10.140625" style="4" customWidth="1"/>
    <col min="15287" max="15289" width="9.28515625" style="4" bestFit="1" customWidth="1"/>
    <col min="15290" max="15290" width="9.28515625" style="4" customWidth="1"/>
    <col min="15291" max="15291" width="10.42578125" style="4" customWidth="1"/>
    <col min="15292" max="15294" width="10.85546875" style="4" customWidth="1"/>
    <col min="15295" max="15296" width="11.28515625" style="4" customWidth="1"/>
    <col min="15297" max="15298" width="9.28515625" style="4" bestFit="1" customWidth="1"/>
    <col min="15299" max="15301" width="10.140625" style="4" customWidth="1"/>
    <col min="15302" max="15306" width="9.28515625" style="4" bestFit="1" customWidth="1"/>
    <col min="15307" max="15307" width="10.7109375" style="4" bestFit="1" customWidth="1"/>
    <col min="15308" max="15308" width="10.7109375" style="4" customWidth="1"/>
    <col min="15309" max="15309" width="9.7109375" style="4" bestFit="1" customWidth="1"/>
    <col min="15310" max="15310" width="9.7109375" style="4" customWidth="1"/>
    <col min="15311" max="15312" width="12.28515625" style="4" customWidth="1"/>
    <col min="15313" max="15313" width="10.7109375" style="4" bestFit="1" customWidth="1"/>
    <col min="15314" max="15314" width="10.7109375" style="4" customWidth="1"/>
    <col min="15315" max="15316" width="12" style="4" customWidth="1"/>
    <col min="15317" max="15318" width="12.28515625" style="4" customWidth="1"/>
    <col min="15319" max="15321" width="11" style="4" customWidth="1"/>
    <col min="15322" max="15322" width="12.7109375" style="4" customWidth="1"/>
    <col min="15323" max="15324" width="9.28515625" style="4" bestFit="1" customWidth="1"/>
    <col min="15325" max="15327" width="10.140625" style="4" customWidth="1"/>
    <col min="15328" max="15332" width="9.28515625" style="4" bestFit="1" customWidth="1"/>
    <col min="15333" max="15333" width="10.7109375" style="4" bestFit="1" customWidth="1"/>
    <col min="15334" max="15334" width="9.7109375" style="4" bestFit="1" customWidth="1"/>
    <col min="15335" max="15335" width="12.28515625" style="4" customWidth="1"/>
    <col min="15336" max="15336" width="10.7109375" style="4" bestFit="1" customWidth="1"/>
    <col min="15337" max="15337" width="12" style="4" customWidth="1"/>
    <col min="15338" max="15338" width="12.28515625" style="4" customWidth="1"/>
    <col min="15339" max="15340" width="11" style="4" customWidth="1"/>
    <col min="15341" max="15341" width="12.7109375" style="4" customWidth="1"/>
    <col min="15342" max="15343" width="9.28515625" style="4" bestFit="1" customWidth="1"/>
    <col min="15344" max="15346" width="10.140625" style="4" customWidth="1"/>
    <col min="15347" max="15351" width="9.28515625" style="4" bestFit="1" customWidth="1"/>
    <col min="15352" max="15352" width="10.7109375" style="4" bestFit="1" customWidth="1"/>
    <col min="15353" max="15353" width="9.7109375" style="4" bestFit="1" customWidth="1"/>
    <col min="15354" max="15354" width="12.28515625" style="4" customWidth="1"/>
    <col min="15355" max="15355" width="10.7109375" style="4" bestFit="1" customWidth="1"/>
    <col min="15356" max="15356" width="12" style="4" customWidth="1"/>
    <col min="15357" max="15357" width="12.28515625" style="4" customWidth="1"/>
    <col min="15358" max="15359" width="11" style="4" customWidth="1"/>
    <col min="15360" max="15360" width="12.7109375" style="4" customWidth="1"/>
    <col min="15361" max="15362" width="9.140625" style="4"/>
    <col min="15363" max="15363" width="10.140625" style="4" customWidth="1"/>
    <col min="15364" max="15364" width="10.42578125" style="4" customWidth="1"/>
    <col min="15365" max="15378" width="9.140625" style="4"/>
    <col min="15379" max="15379" width="11.5703125" style="4" customWidth="1"/>
    <col min="15380" max="15475" width="9.140625" style="4"/>
    <col min="15476" max="15476" width="17.140625" style="4" customWidth="1"/>
    <col min="15477" max="15477" width="19.85546875" style="4" customWidth="1"/>
    <col min="15478" max="15479" width="9.140625" style="4"/>
    <col min="15480" max="15480" width="10.140625" style="4" bestFit="1" customWidth="1"/>
    <col min="15481" max="15481" width="9.140625" style="4"/>
    <col min="15482" max="15482" width="10" style="4" customWidth="1"/>
    <col min="15483" max="15483" width="9.140625" style="4"/>
    <col min="15484" max="15484" width="10.140625" style="4" bestFit="1" customWidth="1"/>
    <col min="15485" max="15486" width="9.140625" style="4"/>
    <col min="15487" max="15488" width="11.42578125" style="4" customWidth="1"/>
    <col min="15489" max="15489" width="12.5703125" style="4" customWidth="1"/>
    <col min="15490" max="15490" width="11" style="4" customWidth="1"/>
    <col min="15491" max="15496" width="9.140625" style="4"/>
    <col min="15497" max="15498" width="10.140625" style="4" bestFit="1" customWidth="1"/>
    <col min="15499" max="15500" width="10.140625" style="4" customWidth="1"/>
    <col min="15501" max="15503" width="9.28515625" style="4" bestFit="1" customWidth="1"/>
    <col min="15504" max="15504" width="9.28515625" style="4" customWidth="1"/>
    <col min="15505" max="15505" width="10.42578125" style="4" customWidth="1"/>
    <col min="15506" max="15508" width="10.85546875" style="4" customWidth="1"/>
    <col min="15509" max="15510" width="11.28515625" style="4" customWidth="1"/>
    <col min="15511" max="15511" width="11" style="4" customWidth="1"/>
    <col min="15512" max="15512" width="10" style="4" customWidth="1"/>
    <col min="15513" max="15517" width="9.140625" style="4"/>
    <col min="15518" max="15519" width="10.140625" style="4" bestFit="1" customWidth="1"/>
    <col min="15520" max="15521" width="10.140625" style="4" customWidth="1"/>
    <col min="15522" max="15524" width="9.28515625" style="4" bestFit="1" customWidth="1"/>
    <col min="15525" max="15525" width="9.28515625" style="4" customWidth="1"/>
    <col min="15526" max="15526" width="10.42578125" style="4" customWidth="1"/>
    <col min="15527" max="15529" width="10.85546875" style="4" customWidth="1"/>
    <col min="15530" max="15531" width="11.28515625" style="4" customWidth="1"/>
    <col min="15532" max="15532" width="11" style="4" customWidth="1"/>
    <col min="15533" max="15538" width="9.140625" style="4"/>
    <col min="15539" max="15540" width="10.140625" style="4" bestFit="1" customWidth="1"/>
    <col min="15541" max="15542" width="10.140625" style="4" customWidth="1"/>
    <col min="15543" max="15545" width="9.28515625" style="4" bestFit="1" customWidth="1"/>
    <col min="15546" max="15546" width="9.28515625" style="4" customWidth="1"/>
    <col min="15547" max="15547" width="10.42578125" style="4" customWidth="1"/>
    <col min="15548" max="15550" width="10.85546875" style="4" customWidth="1"/>
    <col min="15551" max="15552" width="11.28515625" style="4" customWidth="1"/>
    <col min="15553" max="15554" width="9.28515625" style="4" bestFit="1" customWidth="1"/>
    <col min="15555" max="15557" width="10.140625" style="4" customWidth="1"/>
    <col min="15558" max="15562" width="9.28515625" style="4" bestFit="1" customWidth="1"/>
    <col min="15563" max="15563" width="10.7109375" style="4" bestFit="1" customWidth="1"/>
    <col min="15564" max="15564" width="10.7109375" style="4" customWidth="1"/>
    <col min="15565" max="15565" width="9.7109375" style="4" bestFit="1" customWidth="1"/>
    <col min="15566" max="15566" width="9.7109375" style="4" customWidth="1"/>
    <col min="15567" max="15568" width="12.28515625" style="4" customWidth="1"/>
    <col min="15569" max="15569" width="10.7109375" style="4" bestFit="1" customWidth="1"/>
    <col min="15570" max="15570" width="10.7109375" style="4" customWidth="1"/>
    <col min="15571" max="15572" width="12" style="4" customWidth="1"/>
    <col min="15573" max="15574" width="12.28515625" style="4" customWidth="1"/>
    <col min="15575" max="15577" width="11" style="4" customWidth="1"/>
    <col min="15578" max="15578" width="12.7109375" style="4" customWidth="1"/>
    <col min="15579" max="15580" width="9.28515625" style="4" bestFit="1" customWidth="1"/>
    <col min="15581" max="15583" width="10.140625" style="4" customWidth="1"/>
    <col min="15584" max="15588" width="9.28515625" style="4" bestFit="1" customWidth="1"/>
    <col min="15589" max="15589" width="10.7109375" style="4" bestFit="1" customWidth="1"/>
    <col min="15590" max="15590" width="9.7109375" style="4" bestFit="1" customWidth="1"/>
    <col min="15591" max="15591" width="12.28515625" style="4" customWidth="1"/>
    <col min="15592" max="15592" width="10.7109375" style="4" bestFit="1" customWidth="1"/>
    <col min="15593" max="15593" width="12" style="4" customWidth="1"/>
    <col min="15594" max="15594" width="12.28515625" style="4" customWidth="1"/>
    <col min="15595" max="15596" width="11" style="4" customWidth="1"/>
    <col min="15597" max="15597" width="12.7109375" style="4" customWidth="1"/>
    <col min="15598" max="15599" width="9.28515625" style="4" bestFit="1" customWidth="1"/>
    <col min="15600" max="15602" width="10.140625" style="4" customWidth="1"/>
    <col min="15603" max="15607" width="9.28515625" style="4" bestFit="1" customWidth="1"/>
    <col min="15608" max="15608" width="10.7109375" style="4" bestFit="1" customWidth="1"/>
    <col min="15609" max="15609" width="9.7109375" style="4" bestFit="1" customWidth="1"/>
    <col min="15610" max="15610" width="12.28515625" style="4" customWidth="1"/>
    <col min="15611" max="15611" width="10.7109375" style="4" bestFit="1" customWidth="1"/>
    <col min="15612" max="15612" width="12" style="4" customWidth="1"/>
    <col min="15613" max="15613" width="12.28515625" style="4" customWidth="1"/>
    <col min="15614" max="15615" width="11" style="4" customWidth="1"/>
    <col min="15616" max="15616" width="12.7109375" style="4" customWidth="1"/>
    <col min="15617" max="15618" width="9.140625" style="4"/>
    <col min="15619" max="15619" width="10.140625" style="4" customWidth="1"/>
    <col min="15620" max="15620" width="10.42578125" style="4" customWidth="1"/>
    <col min="15621" max="15634" width="9.140625" style="4"/>
    <col min="15635" max="15635" width="11.5703125" style="4" customWidth="1"/>
    <col min="15636" max="15731" width="9.140625" style="4"/>
    <col min="15732" max="15732" width="17.140625" style="4" customWidth="1"/>
    <col min="15733" max="15733" width="19.85546875" style="4" customWidth="1"/>
    <col min="15734" max="15735" width="9.140625" style="4"/>
    <col min="15736" max="15736" width="10.140625" style="4" bestFit="1" customWidth="1"/>
    <col min="15737" max="15737" width="9.140625" style="4"/>
    <col min="15738" max="15738" width="10" style="4" customWidth="1"/>
    <col min="15739" max="15739" width="9.140625" style="4"/>
    <col min="15740" max="15740" width="10.140625" style="4" bestFit="1" customWidth="1"/>
    <col min="15741" max="15742" width="9.140625" style="4"/>
    <col min="15743" max="15744" width="11.42578125" style="4" customWidth="1"/>
    <col min="15745" max="15745" width="12.5703125" style="4" customWidth="1"/>
    <col min="15746" max="15746" width="11" style="4" customWidth="1"/>
    <col min="15747" max="15752" width="9.140625" style="4"/>
    <col min="15753" max="15754" width="10.140625" style="4" bestFit="1" customWidth="1"/>
    <col min="15755" max="15756" width="10.140625" style="4" customWidth="1"/>
    <col min="15757" max="15759" width="9.28515625" style="4" bestFit="1" customWidth="1"/>
    <col min="15760" max="15760" width="9.28515625" style="4" customWidth="1"/>
    <col min="15761" max="15761" width="10.42578125" style="4" customWidth="1"/>
    <col min="15762" max="15764" width="10.85546875" style="4" customWidth="1"/>
    <col min="15765" max="15766" width="11.28515625" style="4" customWidth="1"/>
    <col min="15767" max="15767" width="11" style="4" customWidth="1"/>
    <col min="15768" max="15768" width="10" style="4" customWidth="1"/>
    <col min="15769" max="15773" width="9.140625" style="4"/>
    <col min="15774" max="15775" width="10.140625" style="4" bestFit="1" customWidth="1"/>
    <col min="15776" max="15777" width="10.140625" style="4" customWidth="1"/>
    <col min="15778" max="15780" width="9.28515625" style="4" bestFit="1" customWidth="1"/>
    <col min="15781" max="15781" width="9.28515625" style="4" customWidth="1"/>
    <col min="15782" max="15782" width="10.42578125" style="4" customWidth="1"/>
    <col min="15783" max="15785" width="10.85546875" style="4" customWidth="1"/>
    <col min="15786" max="15787" width="11.28515625" style="4" customWidth="1"/>
    <col min="15788" max="15788" width="11" style="4" customWidth="1"/>
    <col min="15789" max="15794" width="9.140625" style="4"/>
    <col min="15795" max="15796" width="10.140625" style="4" bestFit="1" customWidth="1"/>
    <col min="15797" max="15798" width="10.140625" style="4" customWidth="1"/>
    <col min="15799" max="15801" width="9.28515625" style="4" bestFit="1" customWidth="1"/>
    <col min="15802" max="15802" width="9.28515625" style="4" customWidth="1"/>
    <col min="15803" max="15803" width="10.42578125" style="4" customWidth="1"/>
    <col min="15804" max="15806" width="10.85546875" style="4" customWidth="1"/>
    <col min="15807" max="15808" width="11.28515625" style="4" customWidth="1"/>
    <col min="15809" max="15810" width="9.28515625" style="4" bestFit="1" customWidth="1"/>
    <col min="15811" max="15813" width="10.140625" style="4" customWidth="1"/>
    <col min="15814" max="15818" width="9.28515625" style="4" bestFit="1" customWidth="1"/>
    <col min="15819" max="15819" width="10.7109375" style="4" bestFit="1" customWidth="1"/>
    <col min="15820" max="15820" width="10.7109375" style="4" customWidth="1"/>
    <col min="15821" max="15821" width="9.7109375" style="4" bestFit="1" customWidth="1"/>
    <col min="15822" max="15822" width="9.7109375" style="4" customWidth="1"/>
    <col min="15823" max="15824" width="12.28515625" style="4" customWidth="1"/>
    <col min="15825" max="15825" width="10.7109375" style="4" bestFit="1" customWidth="1"/>
    <col min="15826" max="15826" width="10.7109375" style="4" customWidth="1"/>
    <col min="15827" max="15828" width="12" style="4" customWidth="1"/>
    <col min="15829" max="15830" width="12.28515625" style="4" customWidth="1"/>
    <col min="15831" max="15833" width="11" style="4" customWidth="1"/>
    <col min="15834" max="15834" width="12.7109375" style="4" customWidth="1"/>
    <col min="15835" max="15836" width="9.28515625" style="4" bestFit="1" customWidth="1"/>
    <col min="15837" max="15839" width="10.140625" style="4" customWidth="1"/>
    <col min="15840" max="15844" width="9.28515625" style="4" bestFit="1" customWidth="1"/>
    <col min="15845" max="15845" width="10.7109375" style="4" bestFit="1" customWidth="1"/>
    <col min="15846" max="15846" width="9.7109375" style="4" bestFit="1" customWidth="1"/>
    <col min="15847" max="15847" width="12.28515625" style="4" customWidth="1"/>
    <col min="15848" max="15848" width="10.7109375" style="4" bestFit="1" customWidth="1"/>
    <col min="15849" max="15849" width="12" style="4" customWidth="1"/>
    <col min="15850" max="15850" width="12.28515625" style="4" customWidth="1"/>
    <col min="15851" max="15852" width="11" style="4" customWidth="1"/>
    <col min="15853" max="15853" width="12.7109375" style="4" customWidth="1"/>
    <col min="15854" max="15855" width="9.28515625" style="4" bestFit="1" customWidth="1"/>
    <col min="15856" max="15858" width="10.140625" style="4" customWidth="1"/>
    <col min="15859" max="15863" width="9.28515625" style="4" bestFit="1" customWidth="1"/>
    <col min="15864" max="15864" width="10.7109375" style="4" bestFit="1" customWidth="1"/>
    <col min="15865" max="15865" width="9.7109375" style="4" bestFit="1" customWidth="1"/>
    <col min="15866" max="15866" width="12.28515625" style="4" customWidth="1"/>
    <col min="15867" max="15867" width="10.7109375" style="4" bestFit="1" customWidth="1"/>
    <col min="15868" max="15868" width="12" style="4" customWidth="1"/>
    <col min="15869" max="15869" width="12.28515625" style="4" customWidth="1"/>
    <col min="15870" max="15871" width="11" style="4" customWidth="1"/>
    <col min="15872" max="15872" width="12.7109375" style="4" customWidth="1"/>
    <col min="15873" max="15874" width="9.140625" style="4"/>
    <col min="15875" max="15875" width="10.140625" style="4" customWidth="1"/>
    <col min="15876" max="15876" width="10.42578125" style="4" customWidth="1"/>
    <col min="15877" max="15890" width="9.140625" style="4"/>
    <col min="15891" max="15891" width="11.5703125" style="4" customWidth="1"/>
    <col min="15892" max="15987" width="9.140625" style="4"/>
    <col min="15988" max="15988" width="17.140625" style="4" customWidth="1"/>
    <col min="15989" max="15989" width="19.85546875" style="4" customWidth="1"/>
    <col min="15990" max="15991" width="9.140625" style="4"/>
    <col min="15992" max="15992" width="10.140625" style="4" bestFit="1" customWidth="1"/>
    <col min="15993" max="15993" width="9.140625" style="4"/>
    <col min="15994" max="15994" width="10" style="4" customWidth="1"/>
    <col min="15995" max="15995" width="9.140625" style="4"/>
    <col min="15996" max="15996" width="10.140625" style="4" bestFit="1" customWidth="1"/>
    <col min="15997" max="15998" width="9.140625" style="4"/>
    <col min="15999" max="16000" width="11.42578125" style="4" customWidth="1"/>
    <col min="16001" max="16001" width="12.5703125" style="4" customWidth="1"/>
    <col min="16002" max="16002" width="11" style="4" customWidth="1"/>
    <col min="16003" max="16008" width="9.140625" style="4"/>
    <col min="16009" max="16010" width="10.140625" style="4" bestFit="1" customWidth="1"/>
    <col min="16011" max="16012" width="10.140625" style="4" customWidth="1"/>
    <col min="16013" max="16015" width="9.28515625" style="4" bestFit="1" customWidth="1"/>
    <col min="16016" max="16016" width="9.28515625" style="4" customWidth="1"/>
    <col min="16017" max="16017" width="10.42578125" style="4" customWidth="1"/>
    <col min="16018" max="16020" width="10.85546875" style="4" customWidth="1"/>
    <col min="16021" max="16022" width="11.28515625" style="4" customWidth="1"/>
    <col min="16023" max="16023" width="11" style="4" customWidth="1"/>
    <col min="16024" max="16024" width="10" style="4" customWidth="1"/>
    <col min="16025" max="16029" width="9.140625" style="4"/>
    <col min="16030" max="16031" width="10.140625" style="4" bestFit="1" customWidth="1"/>
    <col min="16032" max="16033" width="10.140625" style="4" customWidth="1"/>
    <col min="16034" max="16036" width="9.28515625" style="4" bestFit="1" customWidth="1"/>
    <col min="16037" max="16037" width="9.28515625" style="4" customWidth="1"/>
    <col min="16038" max="16038" width="10.42578125" style="4" customWidth="1"/>
    <col min="16039" max="16041" width="10.85546875" style="4" customWidth="1"/>
    <col min="16042" max="16043" width="11.28515625" style="4" customWidth="1"/>
    <col min="16044" max="16044" width="11" style="4" customWidth="1"/>
    <col min="16045" max="16050" width="9.140625" style="4"/>
    <col min="16051" max="16052" width="10.140625" style="4" bestFit="1" customWidth="1"/>
    <col min="16053" max="16054" width="10.140625" style="4" customWidth="1"/>
    <col min="16055" max="16057" width="9.28515625" style="4" bestFit="1" customWidth="1"/>
    <col min="16058" max="16058" width="9.28515625" style="4" customWidth="1"/>
    <col min="16059" max="16059" width="10.42578125" style="4" customWidth="1"/>
    <col min="16060" max="16062" width="10.85546875" style="4" customWidth="1"/>
    <col min="16063" max="16064" width="11.28515625" style="4" customWidth="1"/>
    <col min="16065" max="16066" width="9.28515625" style="4" bestFit="1" customWidth="1"/>
    <col min="16067" max="16069" width="10.140625" style="4" customWidth="1"/>
    <col min="16070" max="16074" width="9.28515625" style="4" bestFit="1" customWidth="1"/>
    <col min="16075" max="16075" width="10.7109375" style="4" bestFit="1" customWidth="1"/>
    <col min="16076" max="16076" width="10.7109375" style="4" customWidth="1"/>
    <col min="16077" max="16077" width="9.7109375" style="4" bestFit="1" customWidth="1"/>
    <col min="16078" max="16078" width="9.7109375" style="4" customWidth="1"/>
    <col min="16079" max="16080" width="12.28515625" style="4" customWidth="1"/>
    <col min="16081" max="16081" width="10.7109375" style="4" bestFit="1" customWidth="1"/>
    <col min="16082" max="16082" width="10.7109375" style="4" customWidth="1"/>
    <col min="16083" max="16084" width="12" style="4" customWidth="1"/>
    <col min="16085" max="16086" width="12.28515625" style="4" customWidth="1"/>
    <col min="16087" max="16089" width="11" style="4" customWidth="1"/>
    <col min="16090" max="16090" width="12.7109375" style="4" customWidth="1"/>
    <col min="16091" max="16092" width="9.28515625" style="4" bestFit="1" customWidth="1"/>
    <col min="16093" max="16095" width="10.140625" style="4" customWidth="1"/>
    <col min="16096" max="16100" width="9.28515625" style="4" bestFit="1" customWidth="1"/>
    <col min="16101" max="16101" width="10.7109375" style="4" bestFit="1" customWidth="1"/>
    <col min="16102" max="16102" width="9.7109375" style="4" bestFit="1" customWidth="1"/>
    <col min="16103" max="16103" width="12.28515625" style="4" customWidth="1"/>
    <col min="16104" max="16104" width="10.7109375" style="4" bestFit="1" customWidth="1"/>
    <col min="16105" max="16105" width="12" style="4" customWidth="1"/>
    <col min="16106" max="16106" width="12.28515625" style="4" customWidth="1"/>
    <col min="16107" max="16108" width="11" style="4" customWidth="1"/>
    <col min="16109" max="16109" width="12.7109375" style="4" customWidth="1"/>
    <col min="16110" max="16111" width="9.28515625" style="4" bestFit="1" customWidth="1"/>
    <col min="16112" max="16114" width="10.140625" style="4" customWidth="1"/>
    <col min="16115" max="16119" width="9.28515625" style="4" bestFit="1" customWidth="1"/>
    <col min="16120" max="16120" width="10.7109375" style="4" bestFit="1" customWidth="1"/>
    <col min="16121" max="16121" width="9.7109375" style="4" bestFit="1" customWidth="1"/>
    <col min="16122" max="16122" width="12.28515625" style="4" customWidth="1"/>
    <col min="16123" max="16123" width="10.7109375" style="4" bestFit="1" customWidth="1"/>
    <col min="16124" max="16124" width="12" style="4" customWidth="1"/>
    <col min="16125" max="16125" width="12.28515625" style="4" customWidth="1"/>
    <col min="16126" max="16127" width="11" style="4" customWidth="1"/>
    <col min="16128" max="16128" width="12.7109375" style="4" customWidth="1"/>
    <col min="16129" max="16130" width="9.140625" style="4"/>
    <col min="16131" max="16131" width="10.140625" style="4" customWidth="1"/>
    <col min="16132" max="16132" width="10.42578125" style="4" customWidth="1"/>
    <col min="16133" max="16146" width="9.140625" style="4"/>
    <col min="16147" max="16147" width="11.5703125" style="4" customWidth="1"/>
    <col min="16148" max="16384" width="9.140625" style="4"/>
  </cols>
  <sheetData>
    <row r="1" spans="1:19" ht="13.5" thickBot="1" x14ac:dyDescent="0.25">
      <c r="A1" s="53" t="s">
        <v>9</v>
      </c>
      <c r="B1" s="49">
        <f>'Data and inputs'!B3</f>
        <v>27606</v>
      </c>
      <c r="I1" s="57"/>
      <c r="J1" s="58"/>
      <c r="K1" s="58"/>
      <c r="L1" s="58" t="s">
        <v>1</v>
      </c>
      <c r="M1" s="58" t="s">
        <v>2</v>
      </c>
      <c r="N1" s="58" t="s">
        <v>3</v>
      </c>
      <c r="O1" s="59" t="s">
        <v>43</v>
      </c>
      <c r="R1" s="128" t="s">
        <v>29</v>
      </c>
      <c r="S1" s="130">
        <f>VLOOKUP(B3-1, B8:S69, 18, FALSE)</f>
        <v>285913.41170998279</v>
      </c>
    </row>
    <row r="2" spans="1:19" ht="13.5" thickBot="1" x14ac:dyDescent="0.25">
      <c r="A2" s="54" t="s">
        <v>10</v>
      </c>
      <c r="B2" s="50">
        <f>'Data and inputs'!B11</f>
        <v>25000</v>
      </c>
      <c r="E2" s="127"/>
      <c r="I2" s="60"/>
      <c r="J2" s="61"/>
      <c r="K2" s="62" t="s">
        <v>22</v>
      </c>
      <c r="L2" s="56">
        <f>SUM(L8:L69)</f>
        <v>96039.871022606807</v>
      </c>
      <c r="M2" s="56">
        <f>SUM(M8:M69)</f>
        <v>32485.311603454473</v>
      </c>
      <c r="N2" s="56">
        <f>SUM(N8:N69)</f>
        <v>3086.3454417896464</v>
      </c>
      <c r="O2" s="56">
        <f>SUM(L2:N2)</f>
        <v>131611.52806785094</v>
      </c>
      <c r="R2" s="129" t="s">
        <v>44</v>
      </c>
      <c r="S2" s="130">
        <f>S1/'Data and inputs'!$B$17</f>
        <v>10032.049533683607</v>
      </c>
    </row>
    <row r="3" spans="1:19" ht="12.75" thickBot="1" x14ac:dyDescent="0.25">
      <c r="A3" s="54" t="s">
        <v>39</v>
      </c>
      <c r="B3" s="51">
        <f>'Data and inputs'!B15</f>
        <v>65</v>
      </c>
      <c r="N3" s="17"/>
      <c r="O3" s="17"/>
    </row>
    <row r="4" spans="1:19" ht="12.75" thickBot="1" x14ac:dyDescent="0.25">
      <c r="A4" s="55" t="s">
        <v>40</v>
      </c>
      <c r="B4" s="52">
        <f>DATE(YEAR(B1)+B3, MONTH(B1), DAY(B1))</f>
        <v>51348</v>
      </c>
      <c r="L4" s="17"/>
      <c r="M4" s="17"/>
      <c r="N4" s="17"/>
      <c r="O4" s="17"/>
    </row>
    <row r="5" spans="1:19" ht="12.75" thickBot="1" x14ac:dyDescent="0.25">
      <c r="A5" s="13"/>
      <c r="B5" s="48"/>
      <c r="L5" s="17"/>
      <c r="M5" s="17"/>
      <c r="N5" s="17"/>
      <c r="O5" s="17"/>
    </row>
    <row r="6" spans="1:19" x14ac:dyDescent="0.2">
      <c r="A6" s="57"/>
      <c r="B6" s="58"/>
      <c r="C6" s="58"/>
      <c r="D6" s="58"/>
      <c r="E6" s="59"/>
      <c r="F6" s="58"/>
      <c r="G6" s="58"/>
      <c r="H6" s="58"/>
      <c r="I6" s="137" t="s">
        <v>49</v>
      </c>
      <c r="J6" s="135"/>
      <c r="K6" s="136"/>
      <c r="L6" s="135" t="s">
        <v>30</v>
      </c>
      <c r="M6" s="135"/>
      <c r="N6" s="136"/>
      <c r="O6" s="109"/>
      <c r="P6" s="135" t="s">
        <v>14</v>
      </c>
      <c r="Q6" s="135"/>
      <c r="R6" s="135"/>
      <c r="S6" s="136"/>
    </row>
    <row r="7" spans="1:19" s="11" customFormat="1" ht="27.75" customHeight="1" thickBot="1" x14ac:dyDescent="0.25">
      <c r="A7" s="85" t="s">
        <v>13</v>
      </c>
      <c r="B7" s="86" t="s">
        <v>28</v>
      </c>
      <c r="C7" s="87" t="s">
        <v>11</v>
      </c>
      <c r="D7" s="87" t="s">
        <v>12</v>
      </c>
      <c r="E7" s="88" t="s">
        <v>50</v>
      </c>
      <c r="F7" s="87" t="s">
        <v>0</v>
      </c>
      <c r="G7" s="87" t="s">
        <v>41</v>
      </c>
      <c r="H7" s="87" t="s">
        <v>42</v>
      </c>
      <c r="I7" s="85" t="s">
        <v>19</v>
      </c>
      <c r="J7" s="87" t="s">
        <v>20</v>
      </c>
      <c r="K7" s="88" t="s">
        <v>3</v>
      </c>
      <c r="L7" s="87" t="s">
        <v>15</v>
      </c>
      <c r="M7" s="87" t="s">
        <v>16</v>
      </c>
      <c r="N7" s="88" t="s">
        <v>17</v>
      </c>
      <c r="O7" s="110" t="s">
        <v>58</v>
      </c>
      <c r="P7" s="87" t="s">
        <v>15</v>
      </c>
      <c r="Q7" s="87" t="s">
        <v>16</v>
      </c>
      <c r="R7" s="87" t="s">
        <v>17</v>
      </c>
      <c r="S7" s="88" t="s">
        <v>18</v>
      </c>
    </row>
    <row r="8" spans="1:19" ht="15" x14ac:dyDescent="0.25">
      <c r="A8" s="89">
        <v>1</v>
      </c>
      <c r="B8" s="90">
        <f>INT((Date-B1)/365.25)</f>
        <v>39</v>
      </c>
      <c r="C8" s="92">
        <f>Date</f>
        <v>42185</v>
      </c>
      <c r="D8" s="92">
        <f>IF(DATE(YEAR(Date),MONTH(B1),DAY(B1))&gt;C8,DATE(YEAR(Date),MONTH(B1),DAY(B1)),DATE(YEAR(Date)+1,MONTH(B1),DAY(B1)))</f>
        <v>42216</v>
      </c>
      <c r="E8" s="126">
        <f t="shared" ref="E8:E69" si="0">MAX(0,(MIN(D8, $B$4)-C8)/(DATE(YEAR(C8)+1,MONTH(C8),DAY(C8))-C8))</f>
        <v>8.4699453551912565E-2</v>
      </c>
      <c r="F8" s="99">
        <f>B2</f>
        <v>25000</v>
      </c>
      <c r="G8" s="91">
        <f>IF(B8&gt;=$B$3,0,'Data and inputs'!$B$7)</f>
        <v>0.05</v>
      </c>
      <c r="H8" s="91">
        <f>IF(B8&gt;=$B$3,0,'Data and inputs'!$B$9)</f>
        <v>0.1</v>
      </c>
      <c r="I8" s="94">
        <f t="shared" ref="I8:I39" si="1">IF(B8&gt;=$B$3,0,VLOOKUP(ROUND($B$3-B8,0),Life_Mat,2))</f>
        <v>1</v>
      </c>
      <c r="J8" s="95">
        <f t="shared" ref="J8:J39" si="2">IF(B8&gt;=$B$3,0,VLOOKUP(ROUND($B$3-B8,0),Life_Mat,3))</f>
        <v>0</v>
      </c>
      <c r="K8" s="93">
        <f t="shared" ref="K8:K39" si="3">IF(B8&gt;=$B$3,0,VLOOKUP(ROUND($B$3-B8,0),Life_Mat,4))</f>
        <v>0</v>
      </c>
      <c r="L8" s="97">
        <f t="shared" ref="L8:L39" si="4">I8*F8*E8*(G8+H8)</f>
        <v>317.62295081967216</v>
      </c>
      <c r="M8" s="97">
        <f t="shared" ref="M8:M39" si="5">J8*F8*E8*(G8+H8)</f>
        <v>0</v>
      </c>
      <c r="N8" s="98">
        <f t="shared" ref="N8:N39" si="6">K8*F8*E8*(G8+H8)</f>
        <v>0</v>
      </c>
      <c r="O8" s="119">
        <v>0</v>
      </c>
      <c r="P8" s="96">
        <f t="shared" ref="P8:P39" si="7">I8*O8*(1+EquRET)^E8+L8*(1+EquRET)^(E8/2)</f>
        <v>318.53434899173317</v>
      </c>
      <c r="Q8" s="97">
        <f t="shared" ref="Q8:Q39" si="8">O8*J8*(1+BonRet)^E8+M8*(1+BonRet)^(E8/2)</f>
        <v>0</v>
      </c>
      <c r="R8" s="97">
        <f t="shared" ref="R8:R39" si="9">O8*K8*(1+CasRET)^E8+N8*(1+CasRET)^(E8/2)</f>
        <v>0</v>
      </c>
      <c r="S8" s="98">
        <f t="shared" ref="S8:S9" si="10">P8+Q8+R8</f>
        <v>318.53434899173317</v>
      </c>
    </row>
    <row r="9" spans="1:19" x14ac:dyDescent="0.2">
      <c r="A9" s="74">
        <v>2</v>
      </c>
      <c r="B9" s="77">
        <f>B8+1</f>
        <v>40</v>
      </c>
      <c r="C9" s="48">
        <f>D8</f>
        <v>42216</v>
      </c>
      <c r="D9" s="76">
        <f t="shared" ref="D9:D69" si="11">DATE(YEAR(C9)+1, MONTH(C9), DAY(C9))</f>
        <v>42582</v>
      </c>
      <c r="E9" s="65">
        <f t="shared" si="0"/>
        <v>1</v>
      </c>
      <c r="F9" s="100">
        <f>IF(B9&gt;=$B$3, 0, F8*(1+'Data and inputs'!$B$13))</f>
        <v>25624.999999999996</v>
      </c>
      <c r="G9" s="75">
        <f>IF(B9&gt;=$B$3,0,'Data and inputs'!$B$7)</f>
        <v>0.05</v>
      </c>
      <c r="H9" s="75">
        <f>IF(B9&gt;=$B$3,0,'Data and inputs'!$B$9)</f>
        <v>0.1</v>
      </c>
      <c r="I9" s="64">
        <f t="shared" si="1"/>
        <v>1</v>
      </c>
      <c r="J9" s="16">
        <f t="shared" si="2"/>
        <v>0</v>
      </c>
      <c r="K9" s="65">
        <f t="shared" si="3"/>
        <v>0</v>
      </c>
      <c r="L9" s="14">
        <f t="shared" si="4"/>
        <v>3843.75</v>
      </c>
      <c r="M9" s="14">
        <f t="shared" si="5"/>
        <v>0</v>
      </c>
      <c r="N9" s="70">
        <f t="shared" si="6"/>
        <v>0</v>
      </c>
      <c r="O9" s="111">
        <f>S8</f>
        <v>318.53434899173317</v>
      </c>
      <c r="P9" s="69">
        <f t="shared" si="7"/>
        <v>4316.8376697742724</v>
      </c>
      <c r="Q9" s="14">
        <f t="shared" si="8"/>
        <v>0</v>
      </c>
      <c r="R9" s="14">
        <f t="shared" si="9"/>
        <v>0</v>
      </c>
      <c r="S9" s="70">
        <f t="shared" si="10"/>
        <v>4316.8376697742724</v>
      </c>
    </row>
    <row r="10" spans="1:19" x14ac:dyDescent="0.2">
      <c r="A10" s="74">
        <v>3</v>
      </c>
      <c r="B10" s="77">
        <f t="shared" ref="B10:B69" si="12">B9+1</f>
        <v>41</v>
      </c>
      <c r="C10" s="48">
        <f t="shared" ref="C10:C69" si="13">D9</f>
        <v>42582</v>
      </c>
      <c r="D10" s="76">
        <f t="shared" si="11"/>
        <v>42947</v>
      </c>
      <c r="E10" s="65">
        <f t="shared" si="0"/>
        <v>1</v>
      </c>
      <c r="F10" s="100">
        <f>IF(B10&gt;=$B$3, 0, F9*(1+'Data and inputs'!$B$13))</f>
        <v>26265.624999999993</v>
      </c>
      <c r="G10" s="75">
        <f>IF(B10&gt;=$B$3,0,'Data and inputs'!$B$7)</f>
        <v>0.05</v>
      </c>
      <c r="H10" s="75">
        <f>IF(B10&gt;=$B$3,0,'Data and inputs'!$B$9)</f>
        <v>0.1</v>
      </c>
      <c r="I10" s="64">
        <f t="shared" si="1"/>
        <v>1</v>
      </c>
      <c r="J10" s="16">
        <f t="shared" si="2"/>
        <v>0</v>
      </c>
      <c r="K10" s="65">
        <f t="shared" si="3"/>
        <v>0</v>
      </c>
      <c r="L10" s="14">
        <f t="shared" si="4"/>
        <v>3939.8437499999995</v>
      </c>
      <c r="M10" s="14">
        <f t="shared" si="5"/>
        <v>0</v>
      </c>
      <c r="N10" s="70">
        <f t="shared" si="6"/>
        <v>0</v>
      </c>
      <c r="O10" s="111">
        <f t="shared" ref="O10:O69" si="14">S9</f>
        <v>4316.8376697742724</v>
      </c>
      <c r="P10" s="69">
        <f t="shared" si="7"/>
        <v>8694.422370920418</v>
      </c>
      <c r="Q10" s="14">
        <f t="shared" si="8"/>
        <v>0</v>
      </c>
      <c r="R10" s="14">
        <f t="shared" si="9"/>
        <v>0</v>
      </c>
      <c r="S10" s="70">
        <f t="shared" ref="S10:S34" si="15">P10+Q10+R10</f>
        <v>8694.422370920418</v>
      </c>
    </row>
    <row r="11" spans="1:19" x14ac:dyDescent="0.2">
      <c r="A11" s="74">
        <v>4</v>
      </c>
      <c r="B11" s="77">
        <f t="shared" si="12"/>
        <v>42</v>
      </c>
      <c r="C11" s="48">
        <f t="shared" si="13"/>
        <v>42947</v>
      </c>
      <c r="D11" s="76">
        <f t="shared" si="11"/>
        <v>43312</v>
      </c>
      <c r="E11" s="65">
        <f t="shared" si="0"/>
        <v>1</v>
      </c>
      <c r="F11" s="100">
        <f>IF(B11&gt;=$B$3, 0, F10*(1+'Data and inputs'!$B$13))</f>
        <v>26922.265624999989</v>
      </c>
      <c r="G11" s="75">
        <f>IF(B11&gt;=$B$3,0,'Data and inputs'!$B$7)</f>
        <v>0.05</v>
      </c>
      <c r="H11" s="75">
        <f>IF(B11&gt;=$B$3,0,'Data and inputs'!$B$9)</f>
        <v>0.1</v>
      </c>
      <c r="I11" s="64">
        <f t="shared" si="1"/>
        <v>1</v>
      </c>
      <c r="J11" s="16">
        <f t="shared" si="2"/>
        <v>0</v>
      </c>
      <c r="K11" s="65">
        <f t="shared" si="3"/>
        <v>0</v>
      </c>
      <c r="L11" s="14">
        <f t="shared" si="4"/>
        <v>4038.3398437499991</v>
      </c>
      <c r="M11" s="14">
        <f t="shared" si="5"/>
        <v>0</v>
      </c>
      <c r="N11" s="70">
        <f t="shared" si="6"/>
        <v>0</v>
      </c>
      <c r="O11" s="111">
        <f t="shared" si="14"/>
        <v>8694.422370920418</v>
      </c>
      <c r="P11" s="69">
        <f t="shared" si="7"/>
        <v>13480.323152753343</v>
      </c>
      <c r="Q11" s="14">
        <f t="shared" si="8"/>
        <v>0</v>
      </c>
      <c r="R11" s="14">
        <f t="shared" si="9"/>
        <v>0</v>
      </c>
      <c r="S11" s="70">
        <f t="shared" si="15"/>
        <v>13480.323152753343</v>
      </c>
    </row>
    <row r="12" spans="1:19" x14ac:dyDescent="0.2">
      <c r="A12" s="74">
        <v>5</v>
      </c>
      <c r="B12" s="77">
        <f t="shared" si="12"/>
        <v>43</v>
      </c>
      <c r="C12" s="48">
        <f t="shared" si="13"/>
        <v>43312</v>
      </c>
      <c r="D12" s="76">
        <f t="shared" si="11"/>
        <v>43677</v>
      </c>
      <c r="E12" s="65">
        <f t="shared" si="0"/>
        <v>1</v>
      </c>
      <c r="F12" s="100">
        <f>IF(B12&gt;=$B$3, 0, F11*(1+'Data and inputs'!$B$13))</f>
        <v>27595.322265624985</v>
      </c>
      <c r="G12" s="75">
        <f>IF(B12&gt;=$B$3,0,'Data and inputs'!$B$7)</f>
        <v>0.05</v>
      </c>
      <c r="H12" s="75">
        <f>IF(B12&gt;=$B$3,0,'Data and inputs'!$B$9)</f>
        <v>0.1</v>
      </c>
      <c r="I12" s="64">
        <f t="shared" si="1"/>
        <v>1</v>
      </c>
      <c r="J12" s="16">
        <f t="shared" si="2"/>
        <v>0</v>
      </c>
      <c r="K12" s="65">
        <f t="shared" si="3"/>
        <v>0</v>
      </c>
      <c r="L12" s="14">
        <f t="shared" si="4"/>
        <v>4139.2983398437482</v>
      </c>
      <c r="M12" s="14">
        <f t="shared" si="5"/>
        <v>0</v>
      </c>
      <c r="N12" s="70">
        <f t="shared" si="6"/>
        <v>0</v>
      </c>
      <c r="O12" s="111">
        <f t="shared" si="14"/>
        <v>13480.323152753343</v>
      </c>
      <c r="P12" s="69">
        <f t="shared" si="7"/>
        <v>18705.669269711281</v>
      </c>
      <c r="Q12" s="14">
        <f t="shared" si="8"/>
        <v>0</v>
      </c>
      <c r="R12" s="14">
        <f t="shared" si="9"/>
        <v>0</v>
      </c>
      <c r="S12" s="70">
        <f t="shared" si="15"/>
        <v>18705.669269711281</v>
      </c>
    </row>
    <row r="13" spans="1:19" x14ac:dyDescent="0.2">
      <c r="A13" s="74">
        <v>6</v>
      </c>
      <c r="B13" s="77">
        <f t="shared" si="12"/>
        <v>44</v>
      </c>
      <c r="C13" s="48">
        <f t="shared" si="13"/>
        <v>43677</v>
      </c>
      <c r="D13" s="76">
        <f t="shared" si="11"/>
        <v>44043</v>
      </c>
      <c r="E13" s="65">
        <f t="shared" si="0"/>
        <v>1</v>
      </c>
      <c r="F13" s="100">
        <f>IF(B13&gt;=$B$3, 0, F12*(1+'Data and inputs'!$B$13))</f>
        <v>28285.205322265607</v>
      </c>
      <c r="G13" s="75">
        <f>IF(B13&gt;=$B$3,0,'Data and inputs'!$B$7)</f>
        <v>0.05</v>
      </c>
      <c r="H13" s="75">
        <f>IF(B13&gt;=$B$3,0,'Data and inputs'!$B$9)</f>
        <v>0.1</v>
      </c>
      <c r="I13" s="64">
        <f t="shared" si="1"/>
        <v>1</v>
      </c>
      <c r="J13" s="16">
        <f t="shared" si="2"/>
        <v>0</v>
      </c>
      <c r="K13" s="65">
        <f t="shared" si="3"/>
        <v>0</v>
      </c>
      <c r="L13" s="14">
        <f t="shared" si="4"/>
        <v>4242.7807983398416</v>
      </c>
      <c r="M13" s="14">
        <f t="shared" si="5"/>
        <v>0</v>
      </c>
      <c r="N13" s="70">
        <f t="shared" si="6"/>
        <v>0</v>
      </c>
      <c r="O13" s="111">
        <f t="shared" si="14"/>
        <v>18705.669269711281</v>
      </c>
      <c r="P13" s="69">
        <f t="shared" si="7"/>
        <v>24403.832702262909</v>
      </c>
      <c r="Q13" s="14">
        <f t="shared" si="8"/>
        <v>0</v>
      </c>
      <c r="R13" s="14">
        <f t="shared" si="9"/>
        <v>0</v>
      </c>
      <c r="S13" s="70">
        <f t="shared" si="15"/>
        <v>24403.832702262909</v>
      </c>
    </row>
    <row r="14" spans="1:19" x14ac:dyDescent="0.2">
      <c r="A14" s="74">
        <v>7</v>
      </c>
      <c r="B14" s="77">
        <f t="shared" si="12"/>
        <v>45</v>
      </c>
      <c r="C14" s="48">
        <f t="shared" si="13"/>
        <v>44043</v>
      </c>
      <c r="D14" s="76">
        <f t="shared" si="11"/>
        <v>44408</v>
      </c>
      <c r="E14" s="65">
        <f t="shared" si="0"/>
        <v>1</v>
      </c>
      <c r="F14" s="100">
        <f>IF(B14&gt;=$B$3, 0, F13*(1+'Data and inputs'!$B$13))</f>
        <v>28992.335455322245</v>
      </c>
      <c r="G14" s="75">
        <f>IF(B14&gt;=$B$3,0,'Data and inputs'!$B$7)</f>
        <v>0.05</v>
      </c>
      <c r="H14" s="75">
        <f>IF(B14&gt;=$B$3,0,'Data and inputs'!$B$9)</f>
        <v>0.1</v>
      </c>
      <c r="I14" s="64">
        <f t="shared" si="1"/>
        <v>1</v>
      </c>
      <c r="J14" s="16">
        <f t="shared" si="2"/>
        <v>0</v>
      </c>
      <c r="K14" s="65">
        <f t="shared" si="3"/>
        <v>0</v>
      </c>
      <c r="L14" s="14">
        <f t="shared" si="4"/>
        <v>4348.8503182983377</v>
      </c>
      <c r="M14" s="14">
        <f t="shared" si="5"/>
        <v>0</v>
      </c>
      <c r="N14" s="70">
        <f t="shared" si="6"/>
        <v>0</v>
      </c>
      <c r="O14" s="111">
        <f t="shared" si="14"/>
        <v>24403.832702262909</v>
      </c>
      <c r="P14" s="69">
        <f t="shared" si="7"/>
        <v>30610.586739684943</v>
      </c>
      <c r="Q14" s="14">
        <f t="shared" si="8"/>
        <v>0</v>
      </c>
      <c r="R14" s="14">
        <f t="shared" si="9"/>
        <v>0</v>
      </c>
      <c r="S14" s="70">
        <f t="shared" si="15"/>
        <v>30610.586739684943</v>
      </c>
    </row>
    <row r="15" spans="1:19" x14ac:dyDescent="0.2">
      <c r="A15" s="74">
        <v>8</v>
      </c>
      <c r="B15" s="77">
        <f t="shared" si="12"/>
        <v>46</v>
      </c>
      <c r="C15" s="48">
        <f t="shared" si="13"/>
        <v>44408</v>
      </c>
      <c r="D15" s="76">
        <f t="shared" si="11"/>
        <v>44773</v>
      </c>
      <c r="E15" s="65">
        <f t="shared" si="0"/>
        <v>1</v>
      </c>
      <c r="F15" s="100">
        <f>IF(B15&gt;=$B$3, 0, F14*(1+'Data and inputs'!$B$13))</f>
        <v>29717.1438417053</v>
      </c>
      <c r="G15" s="75">
        <f>IF(B15&gt;=$B$3,0,'Data and inputs'!$B$7)</f>
        <v>0.05</v>
      </c>
      <c r="H15" s="75">
        <f>IF(B15&gt;=$B$3,0,'Data and inputs'!$B$9)</f>
        <v>0.1</v>
      </c>
      <c r="I15" s="64">
        <f t="shared" si="1"/>
        <v>1</v>
      </c>
      <c r="J15" s="16">
        <f t="shared" si="2"/>
        <v>0</v>
      </c>
      <c r="K15" s="65">
        <f t="shared" si="3"/>
        <v>0</v>
      </c>
      <c r="L15" s="14">
        <f t="shared" si="4"/>
        <v>4457.5715762557957</v>
      </c>
      <c r="M15" s="14">
        <f t="shared" si="5"/>
        <v>0</v>
      </c>
      <c r="N15" s="70">
        <f t="shared" si="6"/>
        <v>0</v>
      </c>
      <c r="O15" s="111">
        <f t="shared" si="14"/>
        <v>30610.586739684943</v>
      </c>
      <c r="P15" s="69">
        <f t="shared" si="7"/>
        <v>37364.275703433115</v>
      </c>
      <c r="Q15" s="14">
        <f t="shared" si="8"/>
        <v>0</v>
      </c>
      <c r="R15" s="14">
        <f t="shared" si="9"/>
        <v>0</v>
      </c>
      <c r="S15" s="70">
        <f t="shared" si="15"/>
        <v>37364.275703433115</v>
      </c>
    </row>
    <row r="16" spans="1:19" x14ac:dyDescent="0.2">
      <c r="A16" s="74">
        <v>9</v>
      </c>
      <c r="B16" s="77">
        <f t="shared" si="12"/>
        <v>47</v>
      </c>
      <c r="C16" s="48">
        <f t="shared" si="13"/>
        <v>44773</v>
      </c>
      <c r="D16" s="76">
        <f t="shared" si="11"/>
        <v>45138</v>
      </c>
      <c r="E16" s="65">
        <f t="shared" si="0"/>
        <v>1</v>
      </c>
      <c r="F16" s="100">
        <f>IF(B16&gt;=$B$3, 0, F15*(1+'Data and inputs'!$B$13))</f>
        <v>30460.072437747931</v>
      </c>
      <c r="G16" s="75">
        <f>IF(B16&gt;=$B$3,0,'Data and inputs'!$B$7)</f>
        <v>0.05</v>
      </c>
      <c r="H16" s="75">
        <f>IF(B16&gt;=$B$3,0,'Data and inputs'!$B$9)</f>
        <v>0.1</v>
      </c>
      <c r="I16" s="64">
        <f t="shared" si="1"/>
        <v>1</v>
      </c>
      <c r="J16" s="16">
        <f t="shared" si="2"/>
        <v>0</v>
      </c>
      <c r="K16" s="65">
        <f t="shared" si="3"/>
        <v>0</v>
      </c>
      <c r="L16" s="14">
        <f t="shared" si="4"/>
        <v>4569.0108656621906</v>
      </c>
      <c r="M16" s="14">
        <f t="shared" si="5"/>
        <v>0</v>
      </c>
      <c r="N16" s="70">
        <f t="shared" si="6"/>
        <v>0</v>
      </c>
      <c r="O16" s="111">
        <f t="shared" si="14"/>
        <v>37364.275703433115</v>
      </c>
      <c r="P16" s="69">
        <f t="shared" si="7"/>
        <v>44705.996591942909</v>
      </c>
      <c r="Q16" s="14">
        <f t="shared" si="8"/>
        <v>0</v>
      </c>
      <c r="R16" s="14">
        <f t="shared" si="9"/>
        <v>0</v>
      </c>
      <c r="S16" s="70">
        <f t="shared" si="15"/>
        <v>44705.996591942909</v>
      </c>
    </row>
    <row r="17" spans="1:19" x14ac:dyDescent="0.2">
      <c r="A17" s="74">
        <v>10</v>
      </c>
      <c r="B17" s="77">
        <f t="shared" si="12"/>
        <v>48</v>
      </c>
      <c r="C17" s="48">
        <f t="shared" si="13"/>
        <v>45138</v>
      </c>
      <c r="D17" s="76">
        <f t="shared" si="11"/>
        <v>45504</v>
      </c>
      <c r="E17" s="65">
        <f t="shared" si="0"/>
        <v>1</v>
      </c>
      <c r="F17" s="100">
        <f>IF(B17&gt;=$B$3, 0, F16*(1+'Data and inputs'!$B$13))</f>
        <v>31221.574248691628</v>
      </c>
      <c r="G17" s="75">
        <f>IF(B17&gt;=$B$3,0,'Data and inputs'!$B$7)</f>
        <v>0.05</v>
      </c>
      <c r="H17" s="75">
        <f>IF(B17&gt;=$B$3,0,'Data and inputs'!$B$9)</f>
        <v>0.1</v>
      </c>
      <c r="I17" s="64">
        <f t="shared" si="1"/>
        <v>1</v>
      </c>
      <c r="J17" s="16">
        <f t="shared" si="2"/>
        <v>0</v>
      </c>
      <c r="K17" s="65">
        <f t="shared" si="3"/>
        <v>0</v>
      </c>
      <c r="L17" s="14">
        <f t="shared" si="4"/>
        <v>4683.2361373037447</v>
      </c>
      <c r="M17" s="14">
        <f t="shared" si="5"/>
        <v>0</v>
      </c>
      <c r="N17" s="70">
        <f t="shared" si="6"/>
        <v>0</v>
      </c>
      <c r="O17" s="111">
        <f t="shared" si="14"/>
        <v>44705.996591942909</v>
      </c>
      <c r="P17" s="69">
        <f t="shared" si="7"/>
        <v>52679.793482380133</v>
      </c>
      <c r="Q17" s="14">
        <f t="shared" si="8"/>
        <v>0</v>
      </c>
      <c r="R17" s="14">
        <f t="shared" si="9"/>
        <v>0</v>
      </c>
      <c r="S17" s="70">
        <f t="shared" si="15"/>
        <v>52679.793482380133</v>
      </c>
    </row>
    <row r="18" spans="1:19" x14ac:dyDescent="0.2">
      <c r="A18" s="74">
        <v>11</v>
      </c>
      <c r="B18" s="77">
        <f t="shared" si="12"/>
        <v>49</v>
      </c>
      <c r="C18" s="48">
        <f t="shared" si="13"/>
        <v>45504</v>
      </c>
      <c r="D18" s="76">
        <f t="shared" si="11"/>
        <v>45869</v>
      </c>
      <c r="E18" s="65">
        <f t="shared" si="0"/>
        <v>1</v>
      </c>
      <c r="F18" s="100">
        <f>IF(B18&gt;=$B$3, 0, F17*(1+'Data and inputs'!$B$13))</f>
        <v>32002.113604908915</v>
      </c>
      <c r="G18" s="75">
        <f>IF(B18&gt;=$B$3,0,'Data and inputs'!$B$7)</f>
        <v>0.05</v>
      </c>
      <c r="H18" s="75">
        <f>IF(B18&gt;=$B$3,0,'Data and inputs'!$B$9)</f>
        <v>0.1</v>
      </c>
      <c r="I18" s="64">
        <f t="shared" si="1"/>
        <v>1</v>
      </c>
      <c r="J18" s="16">
        <f t="shared" si="2"/>
        <v>0</v>
      </c>
      <c r="K18" s="65">
        <f t="shared" si="3"/>
        <v>0</v>
      </c>
      <c r="L18" s="14">
        <f t="shared" si="4"/>
        <v>4800.3170407363377</v>
      </c>
      <c r="M18" s="14">
        <f t="shared" si="5"/>
        <v>0</v>
      </c>
      <c r="N18" s="70">
        <f t="shared" si="6"/>
        <v>0</v>
      </c>
      <c r="O18" s="111">
        <f t="shared" si="14"/>
        <v>52679.793482380133</v>
      </c>
      <c r="P18" s="69">
        <f t="shared" si="7"/>
        <v>61332.865583372986</v>
      </c>
      <c r="Q18" s="14">
        <f t="shared" si="8"/>
        <v>0</v>
      </c>
      <c r="R18" s="14">
        <f t="shared" si="9"/>
        <v>0</v>
      </c>
      <c r="S18" s="70">
        <f t="shared" si="15"/>
        <v>61332.865583372986</v>
      </c>
    </row>
    <row r="19" spans="1:19" x14ac:dyDescent="0.2">
      <c r="A19" s="74">
        <v>12</v>
      </c>
      <c r="B19" s="77">
        <f t="shared" si="12"/>
        <v>50</v>
      </c>
      <c r="C19" s="48">
        <f t="shared" si="13"/>
        <v>45869</v>
      </c>
      <c r="D19" s="76">
        <f t="shared" si="11"/>
        <v>46234</v>
      </c>
      <c r="E19" s="65">
        <f t="shared" si="0"/>
        <v>1</v>
      </c>
      <c r="F19" s="100">
        <f>IF(B19&gt;=$B$3, 0, F18*(1+'Data and inputs'!$B$13))</f>
        <v>32802.166445031631</v>
      </c>
      <c r="G19" s="75">
        <f>IF(B19&gt;=$B$3,0,'Data and inputs'!$B$7)</f>
        <v>0.05</v>
      </c>
      <c r="H19" s="75">
        <f>IF(B19&gt;=$B$3,0,'Data and inputs'!$B$9)</f>
        <v>0.1</v>
      </c>
      <c r="I19" s="64">
        <f t="shared" si="1"/>
        <v>1</v>
      </c>
      <c r="J19" s="16">
        <f t="shared" si="2"/>
        <v>0</v>
      </c>
      <c r="K19" s="65">
        <f t="shared" si="3"/>
        <v>0</v>
      </c>
      <c r="L19" s="14">
        <f t="shared" si="4"/>
        <v>4920.3249667547452</v>
      </c>
      <c r="M19" s="14">
        <f t="shared" si="5"/>
        <v>0</v>
      </c>
      <c r="N19" s="70">
        <f t="shared" si="6"/>
        <v>0</v>
      </c>
      <c r="O19" s="111">
        <f t="shared" si="14"/>
        <v>61332.865583372986</v>
      </c>
      <c r="P19" s="69">
        <f t="shared" si="7"/>
        <v>70715.78989536599</v>
      </c>
      <c r="Q19" s="14">
        <f t="shared" si="8"/>
        <v>0</v>
      </c>
      <c r="R19" s="14">
        <f t="shared" si="9"/>
        <v>0</v>
      </c>
      <c r="S19" s="70">
        <f t="shared" si="15"/>
        <v>70715.78989536599</v>
      </c>
    </row>
    <row r="20" spans="1:19" x14ac:dyDescent="0.2">
      <c r="A20" s="74">
        <v>13</v>
      </c>
      <c r="B20" s="77">
        <f t="shared" si="12"/>
        <v>51</v>
      </c>
      <c r="C20" s="48">
        <f t="shared" si="13"/>
        <v>46234</v>
      </c>
      <c r="D20" s="76">
        <f t="shared" si="11"/>
        <v>46599</v>
      </c>
      <c r="E20" s="65">
        <f t="shared" si="0"/>
        <v>1</v>
      </c>
      <c r="F20" s="100">
        <f>IF(B20&gt;=$B$3, 0, F19*(1+'Data and inputs'!$B$13))</f>
        <v>33622.220606157418</v>
      </c>
      <c r="G20" s="75">
        <f>IF(B20&gt;=$B$3,0,'Data and inputs'!$B$7)</f>
        <v>0.05</v>
      </c>
      <c r="H20" s="75">
        <f>IF(B20&gt;=$B$3,0,'Data and inputs'!$B$9)</f>
        <v>0.1</v>
      </c>
      <c r="I20" s="64">
        <f t="shared" si="1"/>
        <v>1</v>
      </c>
      <c r="J20" s="16">
        <f t="shared" si="2"/>
        <v>0</v>
      </c>
      <c r="K20" s="65">
        <f t="shared" si="3"/>
        <v>0</v>
      </c>
      <c r="L20" s="14">
        <f t="shared" si="4"/>
        <v>5043.3330909236138</v>
      </c>
      <c r="M20" s="14">
        <f t="shared" si="5"/>
        <v>0</v>
      </c>
      <c r="N20" s="70">
        <f t="shared" si="6"/>
        <v>0</v>
      </c>
      <c r="O20" s="111">
        <f t="shared" si="14"/>
        <v>70715.78989536599</v>
      </c>
      <c r="P20" s="69">
        <f t="shared" si="7"/>
        <v>80882.759502227433</v>
      </c>
      <c r="Q20" s="14">
        <f t="shared" si="8"/>
        <v>0</v>
      </c>
      <c r="R20" s="14">
        <f t="shared" si="9"/>
        <v>0</v>
      </c>
      <c r="S20" s="70">
        <f t="shared" si="15"/>
        <v>80882.759502227433</v>
      </c>
    </row>
    <row r="21" spans="1:19" x14ac:dyDescent="0.2">
      <c r="A21" s="74">
        <v>14</v>
      </c>
      <c r="B21" s="77">
        <f t="shared" si="12"/>
        <v>52</v>
      </c>
      <c r="C21" s="48">
        <f t="shared" si="13"/>
        <v>46599</v>
      </c>
      <c r="D21" s="76">
        <f t="shared" si="11"/>
        <v>46965</v>
      </c>
      <c r="E21" s="65">
        <f t="shared" si="0"/>
        <v>1</v>
      </c>
      <c r="F21" s="100">
        <f>IF(B21&gt;=$B$3, 0, F20*(1+'Data and inputs'!$B$13))</f>
        <v>34462.776121311348</v>
      </c>
      <c r="G21" s="75">
        <f>IF(B21&gt;=$B$3,0,'Data and inputs'!$B$7)</f>
        <v>0.05</v>
      </c>
      <c r="H21" s="75">
        <f>IF(B21&gt;=$B$3,0,'Data and inputs'!$B$9)</f>
        <v>0.1</v>
      </c>
      <c r="I21" s="64">
        <f t="shared" si="1"/>
        <v>1</v>
      </c>
      <c r="J21" s="16">
        <f t="shared" si="2"/>
        <v>0</v>
      </c>
      <c r="K21" s="65">
        <f t="shared" si="3"/>
        <v>0</v>
      </c>
      <c r="L21" s="14">
        <f t="shared" si="4"/>
        <v>5169.4164181967026</v>
      </c>
      <c r="M21" s="14">
        <f t="shared" si="5"/>
        <v>0</v>
      </c>
      <c r="N21" s="70">
        <f t="shared" si="6"/>
        <v>0</v>
      </c>
      <c r="O21" s="111">
        <f t="shared" si="14"/>
        <v>80882.759502227433</v>
      </c>
      <c r="P21" s="69">
        <f t="shared" si="7"/>
        <v>91891.838589423816</v>
      </c>
      <c r="Q21" s="14">
        <f t="shared" si="8"/>
        <v>0</v>
      </c>
      <c r="R21" s="14">
        <f t="shared" si="9"/>
        <v>0</v>
      </c>
      <c r="S21" s="70">
        <f t="shared" si="15"/>
        <v>91891.838589423816</v>
      </c>
    </row>
    <row r="22" spans="1:19" x14ac:dyDescent="0.2">
      <c r="A22" s="74">
        <v>15</v>
      </c>
      <c r="B22" s="77">
        <f t="shared" si="12"/>
        <v>53</v>
      </c>
      <c r="C22" s="48">
        <f t="shared" si="13"/>
        <v>46965</v>
      </c>
      <c r="D22" s="76">
        <f t="shared" si="11"/>
        <v>47330</v>
      </c>
      <c r="E22" s="65">
        <f t="shared" si="0"/>
        <v>1</v>
      </c>
      <c r="F22" s="100">
        <f>IF(B22&gt;=$B$3, 0, F21*(1+'Data and inputs'!$B$13))</f>
        <v>35324.345524344128</v>
      </c>
      <c r="G22" s="75">
        <f>IF(B22&gt;=$B$3,0,'Data and inputs'!$B$7)</f>
        <v>0.05</v>
      </c>
      <c r="H22" s="75">
        <f>IF(B22&gt;=$B$3,0,'Data and inputs'!$B$9)</f>
        <v>0.1</v>
      </c>
      <c r="I22" s="64">
        <f t="shared" si="1"/>
        <v>1</v>
      </c>
      <c r="J22" s="16">
        <f t="shared" si="2"/>
        <v>0</v>
      </c>
      <c r="K22" s="65">
        <f t="shared" si="3"/>
        <v>0</v>
      </c>
      <c r="L22" s="14">
        <f t="shared" si="4"/>
        <v>5298.6518286516202</v>
      </c>
      <c r="M22" s="14">
        <f t="shared" si="5"/>
        <v>0</v>
      </c>
      <c r="N22" s="70">
        <f t="shared" si="6"/>
        <v>0</v>
      </c>
      <c r="O22" s="111">
        <f t="shared" si="14"/>
        <v>91891.838589423816</v>
      </c>
      <c r="P22" s="69">
        <f t="shared" si="7"/>
        <v>103805.23536077497</v>
      </c>
      <c r="Q22" s="14">
        <f t="shared" si="8"/>
        <v>0</v>
      </c>
      <c r="R22" s="14">
        <f t="shared" si="9"/>
        <v>0</v>
      </c>
      <c r="S22" s="70">
        <f t="shared" si="15"/>
        <v>103805.23536077497</v>
      </c>
    </row>
    <row r="23" spans="1:19" x14ac:dyDescent="0.2">
      <c r="A23" s="74">
        <v>16</v>
      </c>
      <c r="B23" s="77">
        <f t="shared" si="12"/>
        <v>54</v>
      </c>
      <c r="C23" s="48">
        <f t="shared" si="13"/>
        <v>47330</v>
      </c>
      <c r="D23" s="76">
        <f t="shared" si="11"/>
        <v>47695</v>
      </c>
      <c r="E23" s="65">
        <f t="shared" si="0"/>
        <v>1</v>
      </c>
      <c r="F23" s="100">
        <f>IF(B23&gt;=$B$3, 0, F22*(1+'Data and inputs'!$B$13))</f>
        <v>36207.454162452726</v>
      </c>
      <c r="G23" s="75">
        <f>IF(B23&gt;=$B$3,0,'Data and inputs'!$B$7)</f>
        <v>0.05</v>
      </c>
      <c r="H23" s="75">
        <f>IF(B23&gt;=$B$3,0,'Data and inputs'!$B$9)</f>
        <v>0.1</v>
      </c>
      <c r="I23" s="64">
        <f t="shared" si="1"/>
        <v>1</v>
      </c>
      <c r="J23" s="16">
        <f t="shared" si="2"/>
        <v>0</v>
      </c>
      <c r="K23" s="65">
        <f t="shared" si="3"/>
        <v>0</v>
      </c>
      <c r="L23" s="14">
        <f t="shared" si="4"/>
        <v>5431.1181243679093</v>
      </c>
      <c r="M23" s="14">
        <f t="shared" si="5"/>
        <v>0</v>
      </c>
      <c r="N23" s="70">
        <f t="shared" si="6"/>
        <v>0</v>
      </c>
      <c r="O23" s="111">
        <f t="shared" si="14"/>
        <v>103805.23536077497</v>
      </c>
      <c r="P23" s="69">
        <f t="shared" si="7"/>
        <v>116689.59410787298</v>
      </c>
      <c r="Q23" s="14">
        <f t="shared" si="8"/>
        <v>0</v>
      </c>
      <c r="R23" s="14">
        <f t="shared" si="9"/>
        <v>0</v>
      </c>
      <c r="S23" s="70">
        <f t="shared" si="15"/>
        <v>116689.59410787298</v>
      </c>
    </row>
    <row r="24" spans="1:19" x14ac:dyDescent="0.2">
      <c r="A24" s="74">
        <v>17</v>
      </c>
      <c r="B24" s="77">
        <f t="shared" si="12"/>
        <v>55</v>
      </c>
      <c r="C24" s="48">
        <f t="shared" si="13"/>
        <v>47695</v>
      </c>
      <c r="D24" s="76">
        <f t="shared" si="11"/>
        <v>48060</v>
      </c>
      <c r="E24" s="65">
        <f t="shared" si="0"/>
        <v>1</v>
      </c>
      <c r="F24" s="100">
        <f>IF(B24&gt;=$B$3, 0, F23*(1+'Data and inputs'!$B$13))</f>
        <v>37112.640516514039</v>
      </c>
      <c r="G24" s="75">
        <f>IF(B24&gt;=$B$3,0,'Data and inputs'!$B$7)</f>
        <v>0.05</v>
      </c>
      <c r="H24" s="75">
        <f>IF(B24&gt;=$B$3,0,'Data and inputs'!$B$9)</f>
        <v>0.1</v>
      </c>
      <c r="I24" s="64">
        <f t="shared" si="1"/>
        <v>0.9</v>
      </c>
      <c r="J24" s="16">
        <f t="shared" si="2"/>
        <v>0.1</v>
      </c>
      <c r="K24" s="65">
        <f t="shared" si="3"/>
        <v>0</v>
      </c>
      <c r="L24" s="14">
        <f t="shared" si="4"/>
        <v>5010.2064697293963</v>
      </c>
      <c r="M24" s="14">
        <f t="shared" si="5"/>
        <v>556.68960774771062</v>
      </c>
      <c r="N24" s="70">
        <f t="shared" si="6"/>
        <v>0</v>
      </c>
      <c r="O24" s="111">
        <f t="shared" si="14"/>
        <v>116689.59410787298</v>
      </c>
      <c r="P24" s="69">
        <f t="shared" si="7"/>
        <v>117554.67699665757</v>
      </c>
      <c r="Q24" s="14">
        <f t="shared" si="8"/>
        <v>12822.844481577878</v>
      </c>
      <c r="R24" s="14">
        <f t="shared" si="9"/>
        <v>0</v>
      </c>
      <c r="S24" s="70">
        <f t="shared" si="15"/>
        <v>130377.52147823545</v>
      </c>
    </row>
    <row r="25" spans="1:19" x14ac:dyDescent="0.2">
      <c r="A25" s="74">
        <v>18</v>
      </c>
      <c r="B25" s="77">
        <f t="shared" si="12"/>
        <v>56</v>
      </c>
      <c r="C25" s="48">
        <f t="shared" si="13"/>
        <v>48060</v>
      </c>
      <c r="D25" s="76">
        <f t="shared" si="11"/>
        <v>48426</v>
      </c>
      <c r="E25" s="65">
        <f t="shared" si="0"/>
        <v>1</v>
      </c>
      <c r="F25" s="100">
        <f>IF(B25&gt;=$B$3, 0, F24*(1+'Data and inputs'!$B$13))</f>
        <v>38040.456529426883</v>
      </c>
      <c r="G25" s="75">
        <f>IF(B25&gt;=$B$3,0,'Data and inputs'!$B$7)</f>
        <v>0.05</v>
      </c>
      <c r="H25" s="75">
        <f>IF(B25&gt;=$B$3,0,'Data and inputs'!$B$9)</f>
        <v>0.1</v>
      </c>
      <c r="I25" s="64">
        <f t="shared" si="1"/>
        <v>0.8</v>
      </c>
      <c r="J25" s="16">
        <f t="shared" si="2"/>
        <v>0.2</v>
      </c>
      <c r="K25" s="65">
        <f t="shared" si="3"/>
        <v>0</v>
      </c>
      <c r="L25" s="14">
        <f t="shared" si="4"/>
        <v>4564.8547835312265</v>
      </c>
      <c r="M25" s="14">
        <f t="shared" si="5"/>
        <v>1141.2136958828066</v>
      </c>
      <c r="N25" s="70">
        <f t="shared" si="6"/>
        <v>0</v>
      </c>
      <c r="O25" s="111">
        <f t="shared" si="14"/>
        <v>130377.52147823545</v>
      </c>
      <c r="P25" s="69">
        <f t="shared" si="7"/>
        <v>116325.08088985423</v>
      </c>
      <c r="Q25" s="14">
        <f t="shared" si="8"/>
        <v>28548.675565944435</v>
      </c>
      <c r="R25" s="14">
        <f t="shared" si="9"/>
        <v>0</v>
      </c>
      <c r="S25" s="70">
        <f t="shared" si="15"/>
        <v>144873.75645579866</v>
      </c>
    </row>
    <row r="26" spans="1:19" x14ac:dyDescent="0.2">
      <c r="A26" s="74">
        <v>19</v>
      </c>
      <c r="B26" s="77">
        <f t="shared" si="12"/>
        <v>57</v>
      </c>
      <c r="C26" s="48">
        <f t="shared" si="13"/>
        <v>48426</v>
      </c>
      <c r="D26" s="76">
        <f t="shared" si="11"/>
        <v>48791</v>
      </c>
      <c r="E26" s="65">
        <f t="shared" si="0"/>
        <v>1</v>
      </c>
      <c r="F26" s="100">
        <f>IF(B26&gt;=$B$3, 0, F25*(1+'Data and inputs'!$B$13))</f>
        <v>38991.467942662552</v>
      </c>
      <c r="G26" s="75">
        <f>IF(B26&gt;=$B$3,0,'Data and inputs'!$B$7)</f>
        <v>0.05</v>
      </c>
      <c r="H26" s="75">
        <f>IF(B26&gt;=$B$3,0,'Data and inputs'!$B$9)</f>
        <v>0.1</v>
      </c>
      <c r="I26" s="64">
        <f t="shared" si="1"/>
        <v>0.7</v>
      </c>
      <c r="J26" s="16">
        <f t="shared" si="2"/>
        <v>0.3</v>
      </c>
      <c r="K26" s="65">
        <f t="shared" si="3"/>
        <v>0</v>
      </c>
      <c r="L26" s="14">
        <f t="shared" si="4"/>
        <v>4094.1041339795684</v>
      </c>
      <c r="M26" s="14">
        <f t="shared" si="5"/>
        <v>1754.616057419815</v>
      </c>
      <c r="N26" s="70">
        <f t="shared" si="6"/>
        <v>0</v>
      </c>
      <c r="O26" s="111">
        <f t="shared" si="14"/>
        <v>144873.75645579866</v>
      </c>
      <c r="P26" s="69">
        <f t="shared" si="7"/>
        <v>112745.4178316029</v>
      </c>
      <c r="Q26" s="14">
        <f t="shared" si="8"/>
        <v>47433.179718930878</v>
      </c>
      <c r="R26" s="14">
        <f t="shared" si="9"/>
        <v>0</v>
      </c>
      <c r="S26" s="70">
        <f t="shared" si="15"/>
        <v>160178.59755053377</v>
      </c>
    </row>
    <row r="27" spans="1:19" x14ac:dyDescent="0.2">
      <c r="A27" s="74">
        <v>20</v>
      </c>
      <c r="B27" s="77">
        <f t="shared" si="12"/>
        <v>58</v>
      </c>
      <c r="C27" s="48">
        <f t="shared" si="13"/>
        <v>48791</v>
      </c>
      <c r="D27" s="76">
        <f t="shared" si="11"/>
        <v>49156</v>
      </c>
      <c r="E27" s="65">
        <f t="shared" si="0"/>
        <v>1</v>
      </c>
      <c r="F27" s="100">
        <f>IF(B27&gt;=$B$3, 0, F26*(1+'Data and inputs'!$B$13))</f>
        <v>39966.254641229112</v>
      </c>
      <c r="G27" s="75">
        <f>IF(B27&gt;=$B$3,0,'Data and inputs'!$B$7)</f>
        <v>0.05</v>
      </c>
      <c r="H27" s="75">
        <f>IF(B27&gt;=$B$3,0,'Data and inputs'!$B$9)</f>
        <v>0.1</v>
      </c>
      <c r="I27" s="64">
        <f t="shared" si="1"/>
        <v>0.6</v>
      </c>
      <c r="J27" s="16">
        <f t="shared" si="2"/>
        <v>0.4</v>
      </c>
      <c r="K27" s="65">
        <f t="shared" si="3"/>
        <v>0</v>
      </c>
      <c r="L27" s="14">
        <f t="shared" si="4"/>
        <v>3596.9629177106203</v>
      </c>
      <c r="M27" s="14">
        <f t="shared" si="5"/>
        <v>2397.9752784737475</v>
      </c>
      <c r="N27" s="70">
        <f t="shared" si="6"/>
        <v>0</v>
      </c>
      <c r="O27" s="111">
        <f t="shared" si="14"/>
        <v>160178.59755053377</v>
      </c>
      <c r="P27" s="69">
        <f t="shared" si="7"/>
        <v>106555.38700089835</v>
      </c>
      <c r="Q27" s="14">
        <f t="shared" si="8"/>
        <v>69732.204432875064</v>
      </c>
      <c r="R27" s="14">
        <f t="shared" si="9"/>
        <v>0</v>
      </c>
      <c r="S27" s="70">
        <f t="shared" si="15"/>
        <v>176287.5914337734</v>
      </c>
    </row>
    <row r="28" spans="1:19" x14ac:dyDescent="0.2">
      <c r="A28" s="74">
        <v>21</v>
      </c>
      <c r="B28" s="77">
        <f t="shared" si="12"/>
        <v>59</v>
      </c>
      <c r="C28" s="48">
        <f t="shared" si="13"/>
        <v>49156</v>
      </c>
      <c r="D28" s="76">
        <f t="shared" si="11"/>
        <v>49521</v>
      </c>
      <c r="E28" s="65">
        <f t="shared" si="0"/>
        <v>1</v>
      </c>
      <c r="F28" s="100">
        <f>IF(B28&gt;=$B$3, 0, F27*(1+'Data and inputs'!$B$13))</f>
        <v>40965.411007259834</v>
      </c>
      <c r="G28" s="75">
        <f>IF(B28&gt;=$B$3,0,'Data and inputs'!$B$7)</f>
        <v>0.05</v>
      </c>
      <c r="H28" s="75">
        <f>IF(B28&gt;=$B$3,0,'Data and inputs'!$B$9)</f>
        <v>0.1</v>
      </c>
      <c r="I28" s="64">
        <f t="shared" si="1"/>
        <v>0.5</v>
      </c>
      <c r="J28" s="16">
        <f t="shared" si="2"/>
        <v>0.5</v>
      </c>
      <c r="K28" s="65">
        <f t="shared" si="3"/>
        <v>0</v>
      </c>
      <c r="L28" s="14">
        <f t="shared" si="4"/>
        <v>3072.4058255444879</v>
      </c>
      <c r="M28" s="14">
        <f t="shared" si="5"/>
        <v>3072.4058255444879</v>
      </c>
      <c r="N28" s="70">
        <f t="shared" si="6"/>
        <v>0</v>
      </c>
      <c r="O28" s="111">
        <f t="shared" si="14"/>
        <v>176287.5914337734</v>
      </c>
      <c r="P28" s="69">
        <f t="shared" si="7"/>
        <v>97491.98271522882</v>
      </c>
      <c r="Q28" s="14">
        <f t="shared" si="8"/>
        <v>95699.264625471216</v>
      </c>
      <c r="R28" s="14">
        <f t="shared" si="9"/>
        <v>0</v>
      </c>
      <c r="S28" s="70">
        <f t="shared" si="15"/>
        <v>193191.24734070004</v>
      </c>
    </row>
    <row r="29" spans="1:19" x14ac:dyDescent="0.2">
      <c r="A29" s="74">
        <v>22</v>
      </c>
      <c r="B29" s="77">
        <f t="shared" si="12"/>
        <v>60</v>
      </c>
      <c r="C29" s="48">
        <f t="shared" si="13"/>
        <v>49521</v>
      </c>
      <c r="D29" s="76">
        <f t="shared" si="11"/>
        <v>49887</v>
      </c>
      <c r="E29" s="65">
        <f t="shared" si="0"/>
        <v>1</v>
      </c>
      <c r="F29" s="100">
        <f>IF(B29&gt;=$B$3, 0, F28*(1+'Data and inputs'!$B$13))</f>
        <v>41989.546282441326</v>
      </c>
      <c r="G29" s="75">
        <f>IF(B29&gt;=$B$3,0,'Data and inputs'!$B$7)</f>
        <v>0.05</v>
      </c>
      <c r="H29" s="75">
        <f>IF(B29&gt;=$B$3,0,'Data and inputs'!$B$9)</f>
        <v>0.1</v>
      </c>
      <c r="I29" s="64">
        <f t="shared" si="1"/>
        <v>0.4</v>
      </c>
      <c r="J29" s="16">
        <f t="shared" si="2"/>
        <v>0.6</v>
      </c>
      <c r="K29" s="65">
        <f t="shared" si="3"/>
        <v>0</v>
      </c>
      <c r="L29" s="14">
        <f t="shared" si="4"/>
        <v>2519.3727769464799</v>
      </c>
      <c r="M29" s="14">
        <f t="shared" si="5"/>
        <v>3779.0591654197201</v>
      </c>
      <c r="N29" s="70">
        <f t="shared" si="6"/>
        <v>0</v>
      </c>
      <c r="O29" s="111">
        <f t="shared" si="14"/>
        <v>193191.24734070004</v>
      </c>
      <c r="P29" s="69">
        <f t="shared" si="7"/>
        <v>85291.913326310852</v>
      </c>
      <c r="Q29" s="14">
        <f t="shared" si="8"/>
        <v>125582.86914561145</v>
      </c>
      <c r="R29" s="14">
        <f t="shared" si="9"/>
        <v>0</v>
      </c>
      <c r="S29" s="70">
        <f t="shared" si="15"/>
        <v>210874.78247192228</v>
      </c>
    </row>
    <row r="30" spans="1:19" x14ac:dyDescent="0.2">
      <c r="A30" s="74">
        <v>23</v>
      </c>
      <c r="B30" s="77">
        <f t="shared" si="12"/>
        <v>61</v>
      </c>
      <c r="C30" s="48">
        <f t="shared" si="13"/>
        <v>49887</v>
      </c>
      <c r="D30" s="76">
        <f t="shared" si="11"/>
        <v>50252</v>
      </c>
      <c r="E30" s="65">
        <f t="shared" si="0"/>
        <v>1</v>
      </c>
      <c r="F30" s="100">
        <f>IF(B30&gt;=$B$3, 0, F29*(1+'Data and inputs'!$B$13))</f>
        <v>43039.284939502359</v>
      </c>
      <c r="G30" s="75">
        <f>IF(B30&gt;=$B$3,0,'Data and inputs'!$B$7)</f>
        <v>0.05</v>
      </c>
      <c r="H30" s="75">
        <f>IF(B30&gt;=$B$3,0,'Data and inputs'!$B$9)</f>
        <v>0.1</v>
      </c>
      <c r="I30" s="64">
        <f t="shared" si="1"/>
        <v>0.3</v>
      </c>
      <c r="J30" s="16">
        <f t="shared" si="2"/>
        <v>0.7</v>
      </c>
      <c r="K30" s="65">
        <f t="shared" si="3"/>
        <v>0</v>
      </c>
      <c r="L30" s="14">
        <f t="shared" si="4"/>
        <v>1936.7678222776065</v>
      </c>
      <c r="M30" s="14">
        <f t="shared" si="5"/>
        <v>4519.124918647748</v>
      </c>
      <c r="N30" s="70">
        <f t="shared" si="6"/>
        <v>0</v>
      </c>
      <c r="O30" s="111">
        <f t="shared" si="14"/>
        <v>210874.78247192228</v>
      </c>
      <c r="P30" s="69">
        <f t="shared" si="7"/>
        <v>69694.213386814692</v>
      </c>
      <c r="Q30" s="14">
        <f t="shared" si="8"/>
        <v>159623.69017152334</v>
      </c>
      <c r="R30" s="14">
        <f t="shared" si="9"/>
        <v>0</v>
      </c>
      <c r="S30" s="70">
        <f t="shared" si="15"/>
        <v>229317.90355833803</v>
      </c>
    </row>
    <row r="31" spans="1:19" x14ac:dyDescent="0.2">
      <c r="A31" s="74">
        <v>24</v>
      </c>
      <c r="B31" s="77">
        <f t="shared" si="12"/>
        <v>62</v>
      </c>
      <c r="C31" s="48">
        <f t="shared" si="13"/>
        <v>50252</v>
      </c>
      <c r="D31" s="76">
        <f t="shared" si="11"/>
        <v>50617</v>
      </c>
      <c r="E31" s="65">
        <f t="shared" si="0"/>
        <v>1</v>
      </c>
      <c r="F31" s="100">
        <f>IF(B31&gt;=$B$3, 0, F30*(1+'Data and inputs'!$B$13))</f>
        <v>44115.267062989915</v>
      </c>
      <c r="G31" s="75">
        <f>IF(B31&gt;=$B$3,0,'Data and inputs'!$B$7)</f>
        <v>0.05</v>
      </c>
      <c r="H31" s="75">
        <f>IF(B31&gt;=$B$3,0,'Data and inputs'!$B$9)</f>
        <v>0.1</v>
      </c>
      <c r="I31" s="64">
        <f t="shared" si="1"/>
        <v>0.2</v>
      </c>
      <c r="J31" s="16">
        <f t="shared" si="2"/>
        <v>0.75</v>
      </c>
      <c r="K31" s="65">
        <f t="shared" si="3"/>
        <v>0.05</v>
      </c>
      <c r="L31" s="14">
        <f t="shared" si="4"/>
        <v>1323.4580118896977</v>
      </c>
      <c r="M31" s="14">
        <f t="shared" si="5"/>
        <v>4962.9675445863668</v>
      </c>
      <c r="N31" s="70">
        <f t="shared" si="6"/>
        <v>330.86450297242442</v>
      </c>
      <c r="O31" s="111">
        <f t="shared" si="14"/>
        <v>229317.90355833803</v>
      </c>
      <c r="P31" s="69">
        <f t="shared" si="7"/>
        <v>50443.026973924891</v>
      </c>
      <c r="Q31" s="14">
        <f t="shared" si="8"/>
        <v>185673.37746043439</v>
      </c>
      <c r="R31" s="14">
        <f t="shared" si="9"/>
        <v>12087.517335983108</v>
      </c>
      <c r="S31" s="70">
        <f t="shared" si="15"/>
        <v>248203.92177034239</v>
      </c>
    </row>
    <row r="32" spans="1:19" x14ac:dyDescent="0.2">
      <c r="A32" s="74">
        <v>25</v>
      </c>
      <c r="B32" s="77">
        <f t="shared" si="12"/>
        <v>63</v>
      </c>
      <c r="C32" s="48">
        <f t="shared" si="13"/>
        <v>50617</v>
      </c>
      <c r="D32" s="76">
        <f t="shared" si="11"/>
        <v>50982</v>
      </c>
      <c r="E32" s="65">
        <f t="shared" si="0"/>
        <v>1</v>
      </c>
      <c r="F32" s="100">
        <f>IF(B32&gt;=$B$3, 0, F31*(1+'Data and inputs'!$B$13))</f>
        <v>45218.148739564662</v>
      </c>
      <c r="G32" s="75">
        <f>IF(B32&gt;=$B$3,0,'Data and inputs'!$B$7)</f>
        <v>0.05</v>
      </c>
      <c r="H32" s="75">
        <f>IF(B32&gt;=$B$3,0,'Data and inputs'!$B$9)</f>
        <v>0.1</v>
      </c>
      <c r="I32" s="64">
        <f t="shared" si="1"/>
        <v>0.1</v>
      </c>
      <c r="J32" s="16">
        <f t="shared" si="2"/>
        <v>0.75</v>
      </c>
      <c r="K32" s="65">
        <f t="shared" si="3"/>
        <v>0.15</v>
      </c>
      <c r="L32" s="14">
        <f t="shared" si="4"/>
        <v>678.27223109347005</v>
      </c>
      <c r="M32" s="14">
        <f t="shared" si="5"/>
        <v>5087.0417332010247</v>
      </c>
      <c r="N32" s="70">
        <f t="shared" si="6"/>
        <v>1017.408346640205</v>
      </c>
      <c r="O32" s="111">
        <f t="shared" si="14"/>
        <v>248203.92177034239</v>
      </c>
      <c r="P32" s="69">
        <f t="shared" si="7"/>
        <v>27259.429880802425</v>
      </c>
      <c r="Q32" s="14">
        <f t="shared" si="8"/>
        <v>200673.2550125939</v>
      </c>
      <c r="R32" s="14">
        <f t="shared" si="9"/>
        <v>39191.400416441364</v>
      </c>
      <c r="S32" s="70">
        <f t="shared" si="15"/>
        <v>267124.08530983771</v>
      </c>
    </row>
    <row r="33" spans="1:19" x14ac:dyDescent="0.2">
      <c r="A33" s="74">
        <v>26</v>
      </c>
      <c r="B33" s="77">
        <f t="shared" si="12"/>
        <v>64</v>
      </c>
      <c r="C33" s="48">
        <f t="shared" si="13"/>
        <v>50982</v>
      </c>
      <c r="D33" s="76">
        <f t="shared" si="11"/>
        <v>51348</v>
      </c>
      <c r="E33" s="65">
        <f t="shared" si="0"/>
        <v>1</v>
      </c>
      <c r="F33" s="100">
        <f>IF(B33&gt;=$B$3, 0, F32*(1+'Data and inputs'!$B$13))</f>
        <v>46348.602458053778</v>
      </c>
      <c r="G33" s="75">
        <f>IF(B33&gt;=$B$3,0,'Data and inputs'!$B$7)</f>
        <v>0.05</v>
      </c>
      <c r="H33" s="75">
        <f>IF(B33&gt;=$B$3,0,'Data and inputs'!$B$9)</f>
        <v>0.1</v>
      </c>
      <c r="I33" s="64">
        <f t="shared" si="1"/>
        <v>0</v>
      </c>
      <c r="J33" s="16">
        <f t="shared" si="2"/>
        <v>0.75</v>
      </c>
      <c r="K33" s="65">
        <f t="shared" si="3"/>
        <v>0.25</v>
      </c>
      <c r="L33" s="14">
        <f t="shared" si="4"/>
        <v>0</v>
      </c>
      <c r="M33" s="14">
        <f t="shared" si="5"/>
        <v>5214.2177765310498</v>
      </c>
      <c r="N33" s="70">
        <f t="shared" si="6"/>
        <v>1738.072592177017</v>
      </c>
      <c r="O33" s="111">
        <f t="shared" si="14"/>
        <v>267124.08530983771</v>
      </c>
      <c r="P33" s="69">
        <f t="shared" si="7"/>
        <v>0</v>
      </c>
      <c r="Q33" s="14">
        <f t="shared" si="8"/>
        <v>215703.20046540769</v>
      </c>
      <c r="R33" s="14">
        <f t="shared" si="9"/>
        <v>70210.211244575083</v>
      </c>
      <c r="S33" s="70">
        <f t="shared" si="15"/>
        <v>285913.41170998279</v>
      </c>
    </row>
    <row r="34" spans="1:19" x14ac:dyDescent="0.2">
      <c r="A34" s="74">
        <v>27</v>
      </c>
      <c r="B34" s="77">
        <f t="shared" si="12"/>
        <v>65</v>
      </c>
      <c r="C34" s="48">
        <f t="shared" si="13"/>
        <v>51348</v>
      </c>
      <c r="D34" s="76">
        <f t="shared" si="11"/>
        <v>51713</v>
      </c>
      <c r="E34" s="65">
        <f t="shared" si="0"/>
        <v>0</v>
      </c>
      <c r="F34" s="100">
        <f>IF(B34&gt;=$B$3, 0, F33*(1+'Data and inputs'!$B$13))</f>
        <v>0</v>
      </c>
      <c r="G34" s="75">
        <f>IF(B34&gt;=$B$3,0,'Data and inputs'!$B$7)</f>
        <v>0</v>
      </c>
      <c r="H34" s="75">
        <f>IF(B34&gt;=$B$3,0,'Data and inputs'!$B$9)</f>
        <v>0</v>
      </c>
      <c r="I34" s="64">
        <f t="shared" si="1"/>
        <v>0</v>
      </c>
      <c r="J34" s="16">
        <f t="shared" si="2"/>
        <v>0</v>
      </c>
      <c r="K34" s="65">
        <f t="shared" si="3"/>
        <v>0</v>
      </c>
      <c r="L34" s="14">
        <f t="shared" si="4"/>
        <v>0</v>
      </c>
      <c r="M34" s="14">
        <f t="shared" si="5"/>
        <v>0</v>
      </c>
      <c r="N34" s="70">
        <f t="shared" si="6"/>
        <v>0</v>
      </c>
      <c r="O34" s="111">
        <f t="shared" si="14"/>
        <v>285913.41170998279</v>
      </c>
      <c r="P34" s="69">
        <f t="shared" si="7"/>
        <v>0</v>
      </c>
      <c r="Q34" s="14">
        <f t="shared" si="8"/>
        <v>0</v>
      </c>
      <c r="R34" s="14">
        <f t="shared" si="9"/>
        <v>0</v>
      </c>
      <c r="S34" s="70">
        <f t="shared" si="15"/>
        <v>0</v>
      </c>
    </row>
    <row r="35" spans="1:19" x14ac:dyDescent="0.2">
      <c r="A35" s="74">
        <v>28</v>
      </c>
      <c r="B35" s="77">
        <f t="shared" si="12"/>
        <v>66</v>
      </c>
      <c r="C35" s="48">
        <f t="shared" si="13"/>
        <v>51713</v>
      </c>
      <c r="D35" s="76">
        <f t="shared" si="11"/>
        <v>52078</v>
      </c>
      <c r="E35" s="65">
        <f t="shared" si="0"/>
        <v>0</v>
      </c>
      <c r="F35" s="100">
        <f>IF(B35&gt;=$B$3, 0, F34*(1+'Data and inputs'!$B$13))</f>
        <v>0</v>
      </c>
      <c r="G35" s="75">
        <f>IF(B35&gt;=$B$3,0,'Data and inputs'!$B$7)</f>
        <v>0</v>
      </c>
      <c r="H35" s="75">
        <f>IF(B35&gt;=$B$3,0,'Data and inputs'!$B$9)</f>
        <v>0</v>
      </c>
      <c r="I35" s="64">
        <f t="shared" si="1"/>
        <v>0</v>
      </c>
      <c r="J35" s="16">
        <f t="shared" si="2"/>
        <v>0</v>
      </c>
      <c r="K35" s="65">
        <f t="shared" si="3"/>
        <v>0</v>
      </c>
      <c r="L35" s="14">
        <f t="shared" si="4"/>
        <v>0</v>
      </c>
      <c r="M35" s="14">
        <f t="shared" si="5"/>
        <v>0</v>
      </c>
      <c r="N35" s="70">
        <f t="shared" si="6"/>
        <v>0</v>
      </c>
      <c r="O35" s="111">
        <f t="shared" si="14"/>
        <v>0</v>
      </c>
      <c r="P35" s="69">
        <f t="shared" si="7"/>
        <v>0</v>
      </c>
      <c r="Q35" s="14">
        <f t="shared" si="8"/>
        <v>0</v>
      </c>
      <c r="R35" s="14">
        <f t="shared" si="9"/>
        <v>0</v>
      </c>
      <c r="S35" s="70">
        <f t="shared" ref="S35:S42" si="16">P35+Q35+R35</f>
        <v>0</v>
      </c>
    </row>
    <row r="36" spans="1:19" x14ac:dyDescent="0.2">
      <c r="A36" s="74">
        <v>29</v>
      </c>
      <c r="B36" s="77">
        <f t="shared" si="12"/>
        <v>67</v>
      </c>
      <c r="C36" s="48">
        <f t="shared" si="13"/>
        <v>52078</v>
      </c>
      <c r="D36" s="76">
        <f t="shared" si="11"/>
        <v>52443</v>
      </c>
      <c r="E36" s="65">
        <f t="shared" si="0"/>
        <v>0</v>
      </c>
      <c r="F36" s="100">
        <f>IF(B36&gt;=$B$3, 0, F35*(1+'Data and inputs'!$B$13))</f>
        <v>0</v>
      </c>
      <c r="G36" s="75">
        <f>IF(B36&gt;=$B$3,0,'Data and inputs'!$B$7)</f>
        <v>0</v>
      </c>
      <c r="H36" s="75">
        <f>IF(B36&gt;=$B$3,0,'Data and inputs'!$B$9)</f>
        <v>0</v>
      </c>
      <c r="I36" s="64">
        <f t="shared" si="1"/>
        <v>0</v>
      </c>
      <c r="J36" s="16">
        <f t="shared" si="2"/>
        <v>0</v>
      </c>
      <c r="K36" s="65">
        <f t="shared" si="3"/>
        <v>0</v>
      </c>
      <c r="L36" s="14">
        <f t="shared" si="4"/>
        <v>0</v>
      </c>
      <c r="M36" s="14">
        <f t="shared" si="5"/>
        <v>0</v>
      </c>
      <c r="N36" s="70">
        <f t="shared" si="6"/>
        <v>0</v>
      </c>
      <c r="O36" s="111">
        <f t="shared" si="14"/>
        <v>0</v>
      </c>
      <c r="P36" s="69">
        <f t="shared" si="7"/>
        <v>0</v>
      </c>
      <c r="Q36" s="14">
        <f t="shared" si="8"/>
        <v>0</v>
      </c>
      <c r="R36" s="14">
        <f t="shared" si="9"/>
        <v>0</v>
      </c>
      <c r="S36" s="70">
        <f t="shared" si="16"/>
        <v>0</v>
      </c>
    </row>
    <row r="37" spans="1:19" x14ac:dyDescent="0.2">
      <c r="A37" s="74">
        <v>30</v>
      </c>
      <c r="B37" s="77">
        <f t="shared" si="12"/>
        <v>68</v>
      </c>
      <c r="C37" s="48">
        <f t="shared" si="13"/>
        <v>52443</v>
      </c>
      <c r="D37" s="76">
        <f t="shared" si="11"/>
        <v>52809</v>
      </c>
      <c r="E37" s="65">
        <f t="shared" si="0"/>
        <v>0</v>
      </c>
      <c r="F37" s="100">
        <f>IF(B37&gt;=$B$3, 0, F36*(1+'Data and inputs'!$B$13))</f>
        <v>0</v>
      </c>
      <c r="G37" s="75">
        <f>IF(B37&gt;=$B$3,0,'Data and inputs'!$B$7)</f>
        <v>0</v>
      </c>
      <c r="H37" s="75">
        <f>IF(B37&gt;=$B$3,0,'Data and inputs'!$B$9)</f>
        <v>0</v>
      </c>
      <c r="I37" s="64">
        <f t="shared" si="1"/>
        <v>0</v>
      </c>
      <c r="J37" s="16">
        <f t="shared" si="2"/>
        <v>0</v>
      </c>
      <c r="K37" s="65">
        <f t="shared" si="3"/>
        <v>0</v>
      </c>
      <c r="L37" s="14">
        <f t="shared" si="4"/>
        <v>0</v>
      </c>
      <c r="M37" s="14">
        <f t="shared" si="5"/>
        <v>0</v>
      </c>
      <c r="N37" s="70">
        <f t="shared" si="6"/>
        <v>0</v>
      </c>
      <c r="O37" s="111">
        <f t="shared" si="14"/>
        <v>0</v>
      </c>
      <c r="P37" s="69">
        <f t="shared" si="7"/>
        <v>0</v>
      </c>
      <c r="Q37" s="14">
        <f t="shared" si="8"/>
        <v>0</v>
      </c>
      <c r="R37" s="14">
        <f t="shared" si="9"/>
        <v>0</v>
      </c>
      <c r="S37" s="70">
        <f t="shared" si="16"/>
        <v>0</v>
      </c>
    </row>
    <row r="38" spans="1:19" x14ac:dyDescent="0.2">
      <c r="A38" s="74">
        <v>31</v>
      </c>
      <c r="B38" s="77">
        <f t="shared" si="12"/>
        <v>69</v>
      </c>
      <c r="C38" s="48">
        <f t="shared" si="13"/>
        <v>52809</v>
      </c>
      <c r="D38" s="76">
        <f t="shared" si="11"/>
        <v>53174</v>
      </c>
      <c r="E38" s="65">
        <f t="shared" si="0"/>
        <v>0</v>
      </c>
      <c r="F38" s="100">
        <f>IF(B38&gt;=$B$3, 0, F37*(1+'Data and inputs'!$B$13))</f>
        <v>0</v>
      </c>
      <c r="G38" s="75">
        <f>IF(B38&gt;=$B$3,0,'Data and inputs'!$B$7)</f>
        <v>0</v>
      </c>
      <c r="H38" s="75">
        <f>IF(B38&gt;=$B$3,0,'Data and inputs'!$B$9)</f>
        <v>0</v>
      </c>
      <c r="I38" s="64">
        <f t="shared" si="1"/>
        <v>0</v>
      </c>
      <c r="J38" s="16">
        <f t="shared" si="2"/>
        <v>0</v>
      </c>
      <c r="K38" s="65">
        <f t="shared" si="3"/>
        <v>0</v>
      </c>
      <c r="L38" s="14">
        <f t="shared" si="4"/>
        <v>0</v>
      </c>
      <c r="M38" s="14">
        <f t="shared" si="5"/>
        <v>0</v>
      </c>
      <c r="N38" s="70">
        <f t="shared" si="6"/>
        <v>0</v>
      </c>
      <c r="O38" s="111">
        <f t="shared" si="14"/>
        <v>0</v>
      </c>
      <c r="P38" s="69">
        <f t="shared" si="7"/>
        <v>0</v>
      </c>
      <c r="Q38" s="14">
        <f t="shared" si="8"/>
        <v>0</v>
      </c>
      <c r="R38" s="14">
        <f t="shared" si="9"/>
        <v>0</v>
      </c>
      <c r="S38" s="70">
        <f t="shared" si="16"/>
        <v>0</v>
      </c>
    </row>
    <row r="39" spans="1:19" x14ac:dyDescent="0.2">
      <c r="A39" s="74">
        <v>32</v>
      </c>
      <c r="B39" s="77">
        <f t="shared" si="12"/>
        <v>70</v>
      </c>
      <c r="C39" s="48">
        <f t="shared" si="13"/>
        <v>53174</v>
      </c>
      <c r="D39" s="76">
        <f t="shared" si="11"/>
        <v>53539</v>
      </c>
      <c r="E39" s="65">
        <f t="shared" si="0"/>
        <v>0</v>
      </c>
      <c r="F39" s="100">
        <f>IF(B39&gt;=$B$3, 0, F38*(1+'Data and inputs'!$B$13))</f>
        <v>0</v>
      </c>
      <c r="G39" s="75">
        <f>IF(B39&gt;=$B$3,0,'Data and inputs'!$B$7)</f>
        <v>0</v>
      </c>
      <c r="H39" s="75">
        <f>IF(B39&gt;=$B$3,0,'Data and inputs'!$B$9)</f>
        <v>0</v>
      </c>
      <c r="I39" s="64">
        <f t="shared" si="1"/>
        <v>0</v>
      </c>
      <c r="J39" s="16">
        <f t="shared" si="2"/>
        <v>0</v>
      </c>
      <c r="K39" s="65">
        <f t="shared" si="3"/>
        <v>0</v>
      </c>
      <c r="L39" s="14">
        <f t="shared" si="4"/>
        <v>0</v>
      </c>
      <c r="M39" s="14">
        <f t="shared" si="5"/>
        <v>0</v>
      </c>
      <c r="N39" s="70">
        <f t="shared" si="6"/>
        <v>0</v>
      </c>
      <c r="O39" s="111">
        <f t="shared" si="14"/>
        <v>0</v>
      </c>
      <c r="P39" s="69">
        <f t="shared" si="7"/>
        <v>0</v>
      </c>
      <c r="Q39" s="14">
        <f t="shared" si="8"/>
        <v>0</v>
      </c>
      <c r="R39" s="14">
        <f t="shared" si="9"/>
        <v>0</v>
      </c>
      <c r="S39" s="70">
        <f t="shared" si="16"/>
        <v>0</v>
      </c>
    </row>
    <row r="40" spans="1:19" x14ac:dyDescent="0.2">
      <c r="A40" s="74">
        <v>33</v>
      </c>
      <c r="B40" s="77">
        <f t="shared" si="12"/>
        <v>71</v>
      </c>
      <c r="C40" s="48">
        <f t="shared" si="13"/>
        <v>53539</v>
      </c>
      <c r="D40" s="76">
        <f t="shared" si="11"/>
        <v>53904</v>
      </c>
      <c r="E40" s="65">
        <f t="shared" si="0"/>
        <v>0</v>
      </c>
      <c r="F40" s="100">
        <f>IF(B40&gt;=$B$3, 0, F39*(1+'Data and inputs'!$B$13))</f>
        <v>0</v>
      </c>
      <c r="G40" s="75">
        <f>IF(B40&gt;=$B$3,0,'Data and inputs'!$B$7)</f>
        <v>0</v>
      </c>
      <c r="H40" s="75">
        <f>IF(B40&gt;=$B$3,0,'Data and inputs'!$B$9)</f>
        <v>0</v>
      </c>
      <c r="I40" s="64">
        <f t="shared" ref="I40:I69" si="17">IF(B40&gt;=$B$3,0,VLOOKUP(ROUND($B$3-B40,0),Life_Mat,2))</f>
        <v>0</v>
      </c>
      <c r="J40" s="16">
        <f t="shared" ref="J40:J69" si="18">IF(B40&gt;=$B$3,0,VLOOKUP(ROUND($B$3-B40,0),Life_Mat,3))</f>
        <v>0</v>
      </c>
      <c r="K40" s="65">
        <f t="shared" ref="K40:K69" si="19">IF(B40&gt;=$B$3,0,VLOOKUP(ROUND($B$3-B40,0),Life_Mat,4))</f>
        <v>0</v>
      </c>
      <c r="L40" s="14">
        <f t="shared" ref="L40:L57" si="20">I40*F40*E40*(G40+H40)</f>
        <v>0</v>
      </c>
      <c r="M40" s="14">
        <f t="shared" ref="M40:M57" si="21">J40*F40*E40*(G40+H40)</f>
        <v>0</v>
      </c>
      <c r="N40" s="70">
        <f t="shared" ref="N40:N57" si="22">K40*F40*E40*(G40+H40)</f>
        <v>0</v>
      </c>
      <c r="O40" s="111">
        <f t="shared" si="14"/>
        <v>0</v>
      </c>
      <c r="P40" s="69">
        <f t="shared" ref="P40:P69" si="23">I40*O40*(1+EquRET)^E40+L40*(1+EquRET)^(E40/2)</f>
        <v>0</v>
      </c>
      <c r="Q40" s="14">
        <f t="shared" ref="Q40:Q69" si="24">O40*J40*(1+BonRet)^E40+M40*(1+BonRet)^(E40/2)</f>
        <v>0</v>
      </c>
      <c r="R40" s="14">
        <f t="shared" ref="R40:R69" si="25">O40*K40*(1+CasRET)^E40+N40*(1+CasRET)^(E40/2)</f>
        <v>0</v>
      </c>
      <c r="S40" s="70">
        <f t="shared" si="16"/>
        <v>0</v>
      </c>
    </row>
    <row r="41" spans="1:19" x14ac:dyDescent="0.2">
      <c r="A41" s="74">
        <v>34</v>
      </c>
      <c r="B41" s="77">
        <f t="shared" si="12"/>
        <v>72</v>
      </c>
      <c r="C41" s="48">
        <f t="shared" si="13"/>
        <v>53904</v>
      </c>
      <c r="D41" s="76">
        <f t="shared" si="11"/>
        <v>54270</v>
      </c>
      <c r="E41" s="65">
        <f t="shared" si="0"/>
        <v>0</v>
      </c>
      <c r="F41" s="100">
        <f>IF(B41&gt;=$B$3, 0, F40*(1+'Data and inputs'!$B$13))</f>
        <v>0</v>
      </c>
      <c r="G41" s="75">
        <f>IF(B41&gt;=$B$3,0,'Data and inputs'!$B$7)</f>
        <v>0</v>
      </c>
      <c r="H41" s="75">
        <f>IF(B41&gt;=$B$3,0,'Data and inputs'!$B$9)</f>
        <v>0</v>
      </c>
      <c r="I41" s="64">
        <f t="shared" si="17"/>
        <v>0</v>
      </c>
      <c r="J41" s="16">
        <f t="shared" si="18"/>
        <v>0</v>
      </c>
      <c r="K41" s="65">
        <f t="shared" si="19"/>
        <v>0</v>
      </c>
      <c r="L41" s="14">
        <f t="shared" si="20"/>
        <v>0</v>
      </c>
      <c r="M41" s="14">
        <f t="shared" si="21"/>
        <v>0</v>
      </c>
      <c r="N41" s="70">
        <f t="shared" si="22"/>
        <v>0</v>
      </c>
      <c r="O41" s="111">
        <f t="shared" si="14"/>
        <v>0</v>
      </c>
      <c r="P41" s="69">
        <f t="shared" si="23"/>
        <v>0</v>
      </c>
      <c r="Q41" s="14">
        <f t="shared" si="24"/>
        <v>0</v>
      </c>
      <c r="R41" s="14">
        <f t="shared" si="25"/>
        <v>0</v>
      </c>
      <c r="S41" s="70">
        <f t="shared" si="16"/>
        <v>0</v>
      </c>
    </row>
    <row r="42" spans="1:19" x14ac:dyDescent="0.2">
      <c r="A42" s="74">
        <v>35</v>
      </c>
      <c r="B42" s="77">
        <f t="shared" si="12"/>
        <v>73</v>
      </c>
      <c r="C42" s="48">
        <f t="shared" si="13"/>
        <v>54270</v>
      </c>
      <c r="D42" s="76">
        <f t="shared" si="11"/>
        <v>54635</v>
      </c>
      <c r="E42" s="65">
        <f t="shared" si="0"/>
        <v>0</v>
      </c>
      <c r="F42" s="100">
        <f>IF(B42&gt;=$B$3, 0, F41*(1+'Data and inputs'!$B$13))</f>
        <v>0</v>
      </c>
      <c r="G42" s="75">
        <f>IF(B42&gt;=$B$3,0,'Data and inputs'!$B$7)</f>
        <v>0</v>
      </c>
      <c r="H42" s="75">
        <f>IF(B42&gt;=$B$3,0,'Data and inputs'!$B$9)</f>
        <v>0</v>
      </c>
      <c r="I42" s="64">
        <f t="shared" si="17"/>
        <v>0</v>
      </c>
      <c r="J42" s="16">
        <f t="shared" si="18"/>
        <v>0</v>
      </c>
      <c r="K42" s="65">
        <f t="shared" si="19"/>
        <v>0</v>
      </c>
      <c r="L42" s="14">
        <f t="shared" si="20"/>
        <v>0</v>
      </c>
      <c r="M42" s="14">
        <f t="shared" si="21"/>
        <v>0</v>
      </c>
      <c r="N42" s="70">
        <f t="shared" si="22"/>
        <v>0</v>
      </c>
      <c r="O42" s="111">
        <f t="shared" si="14"/>
        <v>0</v>
      </c>
      <c r="P42" s="69">
        <f t="shared" si="23"/>
        <v>0</v>
      </c>
      <c r="Q42" s="14">
        <f t="shared" si="24"/>
        <v>0</v>
      </c>
      <c r="R42" s="14">
        <f t="shared" si="25"/>
        <v>0</v>
      </c>
      <c r="S42" s="70">
        <f t="shared" si="16"/>
        <v>0</v>
      </c>
    </row>
    <row r="43" spans="1:19" x14ac:dyDescent="0.2">
      <c r="A43" s="74">
        <v>36</v>
      </c>
      <c r="B43" s="77">
        <f t="shared" si="12"/>
        <v>74</v>
      </c>
      <c r="C43" s="48">
        <f t="shared" si="13"/>
        <v>54635</v>
      </c>
      <c r="D43" s="76">
        <f t="shared" si="11"/>
        <v>55000</v>
      </c>
      <c r="E43" s="65">
        <f t="shared" si="0"/>
        <v>0</v>
      </c>
      <c r="F43" s="100">
        <f>IF(B43&gt;=$B$3, 0, F42*(1+'Data and inputs'!$B$13))</f>
        <v>0</v>
      </c>
      <c r="G43" s="75">
        <f>IF(B43&gt;=$B$3,0,'Data and inputs'!$B$7)</f>
        <v>0</v>
      </c>
      <c r="H43" s="75">
        <f>IF(B43&gt;=$B$3,0,'Data and inputs'!$B$9)</f>
        <v>0</v>
      </c>
      <c r="I43" s="64">
        <f t="shared" si="17"/>
        <v>0</v>
      </c>
      <c r="J43" s="16">
        <f t="shared" si="18"/>
        <v>0</v>
      </c>
      <c r="K43" s="65">
        <f t="shared" si="19"/>
        <v>0</v>
      </c>
      <c r="L43" s="14">
        <f t="shared" si="20"/>
        <v>0</v>
      </c>
      <c r="M43" s="14">
        <f t="shared" si="21"/>
        <v>0</v>
      </c>
      <c r="N43" s="70">
        <f t="shared" si="22"/>
        <v>0</v>
      </c>
      <c r="O43" s="111">
        <f t="shared" si="14"/>
        <v>0</v>
      </c>
      <c r="P43" s="69">
        <f t="shared" si="23"/>
        <v>0</v>
      </c>
      <c r="Q43" s="14">
        <f t="shared" si="24"/>
        <v>0</v>
      </c>
      <c r="R43" s="14">
        <f t="shared" si="25"/>
        <v>0</v>
      </c>
      <c r="S43" s="70">
        <f t="shared" ref="S43:S58" si="26">P43+Q43+R43</f>
        <v>0</v>
      </c>
    </row>
    <row r="44" spans="1:19" x14ac:dyDescent="0.2">
      <c r="A44" s="74">
        <v>37</v>
      </c>
      <c r="B44" s="77">
        <f t="shared" si="12"/>
        <v>75</v>
      </c>
      <c r="C44" s="48">
        <f t="shared" si="13"/>
        <v>55000</v>
      </c>
      <c r="D44" s="76">
        <f t="shared" si="11"/>
        <v>55365</v>
      </c>
      <c r="E44" s="65">
        <f t="shared" si="0"/>
        <v>0</v>
      </c>
      <c r="F44" s="100">
        <f>IF(B44&gt;=$B$3, 0, F43*(1+'Data and inputs'!$B$13))</f>
        <v>0</v>
      </c>
      <c r="G44" s="75">
        <f>IF(B44&gt;=$B$3,0,'Data and inputs'!$B$7)</f>
        <v>0</v>
      </c>
      <c r="H44" s="75">
        <f>IF(B44&gt;=$B$3,0,'Data and inputs'!$B$9)</f>
        <v>0</v>
      </c>
      <c r="I44" s="64">
        <f t="shared" si="17"/>
        <v>0</v>
      </c>
      <c r="J44" s="16">
        <f t="shared" si="18"/>
        <v>0</v>
      </c>
      <c r="K44" s="65">
        <f t="shared" si="19"/>
        <v>0</v>
      </c>
      <c r="L44" s="14">
        <f t="shared" si="20"/>
        <v>0</v>
      </c>
      <c r="M44" s="14">
        <f t="shared" si="21"/>
        <v>0</v>
      </c>
      <c r="N44" s="70">
        <f t="shared" si="22"/>
        <v>0</v>
      </c>
      <c r="O44" s="111">
        <f t="shared" si="14"/>
        <v>0</v>
      </c>
      <c r="P44" s="69">
        <f t="shared" si="23"/>
        <v>0</v>
      </c>
      <c r="Q44" s="14">
        <f t="shared" si="24"/>
        <v>0</v>
      </c>
      <c r="R44" s="14">
        <f t="shared" si="25"/>
        <v>0</v>
      </c>
      <c r="S44" s="70">
        <f t="shared" si="26"/>
        <v>0</v>
      </c>
    </row>
    <row r="45" spans="1:19" x14ac:dyDescent="0.2">
      <c r="A45" s="74">
        <v>38</v>
      </c>
      <c r="B45" s="77">
        <f t="shared" si="12"/>
        <v>76</v>
      </c>
      <c r="C45" s="48">
        <f t="shared" si="13"/>
        <v>55365</v>
      </c>
      <c r="D45" s="76">
        <f t="shared" si="11"/>
        <v>55731</v>
      </c>
      <c r="E45" s="65">
        <f t="shared" si="0"/>
        <v>0</v>
      </c>
      <c r="F45" s="100">
        <f>IF(B45&gt;=$B$3, 0, F44*(1+'Data and inputs'!$B$13))</f>
        <v>0</v>
      </c>
      <c r="G45" s="75">
        <f>IF(B45&gt;=$B$3,0,'Data and inputs'!$B$7)</f>
        <v>0</v>
      </c>
      <c r="H45" s="75">
        <f>IF(B45&gt;=$B$3,0,'Data and inputs'!$B$9)</f>
        <v>0</v>
      </c>
      <c r="I45" s="64">
        <f t="shared" si="17"/>
        <v>0</v>
      </c>
      <c r="J45" s="16">
        <f t="shared" si="18"/>
        <v>0</v>
      </c>
      <c r="K45" s="65">
        <f t="shared" si="19"/>
        <v>0</v>
      </c>
      <c r="L45" s="14">
        <f t="shared" si="20"/>
        <v>0</v>
      </c>
      <c r="M45" s="14">
        <f t="shared" si="21"/>
        <v>0</v>
      </c>
      <c r="N45" s="70">
        <f t="shared" si="22"/>
        <v>0</v>
      </c>
      <c r="O45" s="111">
        <f t="shared" si="14"/>
        <v>0</v>
      </c>
      <c r="P45" s="69">
        <f t="shared" si="23"/>
        <v>0</v>
      </c>
      <c r="Q45" s="14">
        <f t="shared" si="24"/>
        <v>0</v>
      </c>
      <c r="R45" s="14">
        <f t="shared" si="25"/>
        <v>0</v>
      </c>
      <c r="S45" s="70">
        <f t="shared" si="26"/>
        <v>0</v>
      </c>
    </row>
    <row r="46" spans="1:19" x14ac:dyDescent="0.2">
      <c r="A46" s="74">
        <v>39</v>
      </c>
      <c r="B46" s="77">
        <f t="shared" si="12"/>
        <v>77</v>
      </c>
      <c r="C46" s="48">
        <f t="shared" si="13"/>
        <v>55731</v>
      </c>
      <c r="D46" s="76">
        <f t="shared" si="11"/>
        <v>56096</v>
      </c>
      <c r="E46" s="65">
        <f t="shared" si="0"/>
        <v>0</v>
      </c>
      <c r="F46" s="100">
        <f>IF(B46&gt;=$B$3, 0, F45*(1+'Data and inputs'!$B$13))</f>
        <v>0</v>
      </c>
      <c r="G46" s="75">
        <f>IF(B46&gt;=$B$3,0,'Data and inputs'!$B$7)</f>
        <v>0</v>
      </c>
      <c r="H46" s="75">
        <f>IF(B46&gt;=$B$3,0,'Data and inputs'!$B$9)</f>
        <v>0</v>
      </c>
      <c r="I46" s="64">
        <f t="shared" si="17"/>
        <v>0</v>
      </c>
      <c r="J46" s="16">
        <f t="shared" si="18"/>
        <v>0</v>
      </c>
      <c r="K46" s="65">
        <f t="shared" si="19"/>
        <v>0</v>
      </c>
      <c r="L46" s="14">
        <f t="shared" si="20"/>
        <v>0</v>
      </c>
      <c r="M46" s="14">
        <f t="shared" si="21"/>
        <v>0</v>
      </c>
      <c r="N46" s="70">
        <f t="shared" si="22"/>
        <v>0</v>
      </c>
      <c r="O46" s="111">
        <f t="shared" si="14"/>
        <v>0</v>
      </c>
      <c r="P46" s="69">
        <f t="shared" si="23"/>
        <v>0</v>
      </c>
      <c r="Q46" s="14">
        <f t="shared" si="24"/>
        <v>0</v>
      </c>
      <c r="R46" s="14">
        <f t="shared" si="25"/>
        <v>0</v>
      </c>
      <c r="S46" s="70">
        <f t="shared" si="26"/>
        <v>0</v>
      </c>
    </row>
    <row r="47" spans="1:19" x14ac:dyDescent="0.2">
      <c r="A47" s="74">
        <v>40</v>
      </c>
      <c r="B47" s="77">
        <f t="shared" si="12"/>
        <v>78</v>
      </c>
      <c r="C47" s="48">
        <f t="shared" si="13"/>
        <v>56096</v>
      </c>
      <c r="D47" s="76">
        <f t="shared" si="11"/>
        <v>56461</v>
      </c>
      <c r="E47" s="65">
        <f t="shared" si="0"/>
        <v>0</v>
      </c>
      <c r="F47" s="100">
        <f>IF(B47&gt;=$B$3, 0, F46*(1+'Data and inputs'!$B$13))</f>
        <v>0</v>
      </c>
      <c r="G47" s="75">
        <f>IF(B47&gt;=$B$3,0,'Data and inputs'!$B$7)</f>
        <v>0</v>
      </c>
      <c r="H47" s="75">
        <f>IF(B47&gt;=$B$3,0,'Data and inputs'!$B$9)</f>
        <v>0</v>
      </c>
      <c r="I47" s="64">
        <f t="shared" si="17"/>
        <v>0</v>
      </c>
      <c r="J47" s="16">
        <f t="shared" si="18"/>
        <v>0</v>
      </c>
      <c r="K47" s="65">
        <f t="shared" si="19"/>
        <v>0</v>
      </c>
      <c r="L47" s="14">
        <f t="shared" si="20"/>
        <v>0</v>
      </c>
      <c r="M47" s="14">
        <f t="shared" si="21"/>
        <v>0</v>
      </c>
      <c r="N47" s="70">
        <f t="shared" si="22"/>
        <v>0</v>
      </c>
      <c r="O47" s="111">
        <f t="shared" si="14"/>
        <v>0</v>
      </c>
      <c r="P47" s="69">
        <f t="shared" si="23"/>
        <v>0</v>
      </c>
      <c r="Q47" s="14">
        <f t="shared" si="24"/>
        <v>0</v>
      </c>
      <c r="R47" s="14">
        <f t="shared" si="25"/>
        <v>0</v>
      </c>
      <c r="S47" s="70">
        <f t="shared" si="26"/>
        <v>0</v>
      </c>
    </row>
    <row r="48" spans="1:19" x14ac:dyDescent="0.2">
      <c r="A48" s="74">
        <v>41</v>
      </c>
      <c r="B48" s="77">
        <f t="shared" si="12"/>
        <v>79</v>
      </c>
      <c r="C48" s="48">
        <f t="shared" si="13"/>
        <v>56461</v>
      </c>
      <c r="D48" s="76">
        <f t="shared" si="11"/>
        <v>56826</v>
      </c>
      <c r="E48" s="65">
        <f t="shared" si="0"/>
        <v>0</v>
      </c>
      <c r="F48" s="100">
        <f>IF(B48&gt;=$B$3, 0, F47*(1+'Data and inputs'!$B$13))</f>
        <v>0</v>
      </c>
      <c r="G48" s="75">
        <f>IF(B48&gt;=$B$3,0,'Data and inputs'!$B$7)</f>
        <v>0</v>
      </c>
      <c r="H48" s="75">
        <f>IF(B48&gt;=$B$3,0,'Data and inputs'!$B$9)</f>
        <v>0</v>
      </c>
      <c r="I48" s="64">
        <f t="shared" si="17"/>
        <v>0</v>
      </c>
      <c r="J48" s="16">
        <f t="shared" si="18"/>
        <v>0</v>
      </c>
      <c r="K48" s="65">
        <f t="shared" si="19"/>
        <v>0</v>
      </c>
      <c r="L48" s="14">
        <f t="shared" si="20"/>
        <v>0</v>
      </c>
      <c r="M48" s="14">
        <f t="shared" si="21"/>
        <v>0</v>
      </c>
      <c r="N48" s="70">
        <f t="shared" si="22"/>
        <v>0</v>
      </c>
      <c r="O48" s="111">
        <f t="shared" si="14"/>
        <v>0</v>
      </c>
      <c r="P48" s="69">
        <f t="shared" si="23"/>
        <v>0</v>
      </c>
      <c r="Q48" s="14">
        <f t="shared" si="24"/>
        <v>0</v>
      </c>
      <c r="R48" s="14">
        <f t="shared" si="25"/>
        <v>0</v>
      </c>
      <c r="S48" s="70">
        <f t="shared" si="26"/>
        <v>0</v>
      </c>
    </row>
    <row r="49" spans="1:19" x14ac:dyDescent="0.2">
      <c r="A49" s="74">
        <v>42</v>
      </c>
      <c r="B49" s="77">
        <f t="shared" si="12"/>
        <v>80</v>
      </c>
      <c r="C49" s="48">
        <f t="shared" si="13"/>
        <v>56826</v>
      </c>
      <c r="D49" s="76">
        <f t="shared" si="11"/>
        <v>57192</v>
      </c>
      <c r="E49" s="65">
        <f t="shared" si="0"/>
        <v>0</v>
      </c>
      <c r="F49" s="100">
        <f>IF(B49&gt;=$B$3, 0, F48*(1+'Data and inputs'!$B$13))</f>
        <v>0</v>
      </c>
      <c r="G49" s="75">
        <f>IF(B49&gt;=$B$3,0,'Data and inputs'!$B$7)</f>
        <v>0</v>
      </c>
      <c r="H49" s="75">
        <f>IF(B49&gt;=$B$3,0,'Data and inputs'!$B$9)</f>
        <v>0</v>
      </c>
      <c r="I49" s="64">
        <f t="shared" si="17"/>
        <v>0</v>
      </c>
      <c r="J49" s="16">
        <f t="shared" si="18"/>
        <v>0</v>
      </c>
      <c r="K49" s="65">
        <f t="shared" si="19"/>
        <v>0</v>
      </c>
      <c r="L49" s="14">
        <f t="shared" si="20"/>
        <v>0</v>
      </c>
      <c r="M49" s="14">
        <f t="shared" si="21"/>
        <v>0</v>
      </c>
      <c r="N49" s="70">
        <f t="shared" si="22"/>
        <v>0</v>
      </c>
      <c r="O49" s="111">
        <f t="shared" si="14"/>
        <v>0</v>
      </c>
      <c r="P49" s="69">
        <f t="shared" si="23"/>
        <v>0</v>
      </c>
      <c r="Q49" s="14">
        <f t="shared" si="24"/>
        <v>0</v>
      </c>
      <c r="R49" s="14">
        <f t="shared" si="25"/>
        <v>0</v>
      </c>
      <c r="S49" s="70">
        <f t="shared" si="26"/>
        <v>0</v>
      </c>
    </row>
    <row r="50" spans="1:19" x14ac:dyDescent="0.2">
      <c r="A50" s="74">
        <v>43</v>
      </c>
      <c r="B50" s="77">
        <f t="shared" si="12"/>
        <v>81</v>
      </c>
      <c r="C50" s="48">
        <f t="shared" si="13"/>
        <v>57192</v>
      </c>
      <c r="D50" s="76">
        <f t="shared" si="11"/>
        <v>57557</v>
      </c>
      <c r="E50" s="65">
        <f t="shared" si="0"/>
        <v>0</v>
      </c>
      <c r="F50" s="100">
        <f>IF(B50&gt;=$B$3, 0, F49*(1+'Data and inputs'!$B$13))</f>
        <v>0</v>
      </c>
      <c r="G50" s="75">
        <f>IF(B50&gt;=$B$3,0,'Data and inputs'!$B$7)</f>
        <v>0</v>
      </c>
      <c r="H50" s="75">
        <f>IF(B50&gt;=$B$3,0,'Data and inputs'!$B$9)</f>
        <v>0</v>
      </c>
      <c r="I50" s="64">
        <f t="shared" si="17"/>
        <v>0</v>
      </c>
      <c r="J50" s="16">
        <f t="shared" si="18"/>
        <v>0</v>
      </c>
      <c r="K50" s="65">
        <f t="shared" si="19"/>
        <v>0</v>
      </c>
      <c r="L50" s="14">
        <f t="shared" si="20"/>
        <v>0</v>
      </c>
      <c r="M50" s="14">
        <f t="shared" si="21"/>
        <v>0</v>
      </c>
      <c r="N50" s="70">
        <f t="shared" si="22"/>
        <v>0</v>
      </c>
      <c r="O50" s="111">
        <f t="shared" si="14"/>
        <v>0</v>
      </c>
      <c r="P50" s="69">
        <f t="shared" si="23"/>
        <v>0</v>
      </c>
      <c r="Q50" s="14">
        <f t="shared" si="24"/>
        <v>0</v>
      </c>
      <c r="R50" s="14">
        <f t="shared" si="25"/>
        <v>0</v>
      </c>
      <c r="S50" s="70">
        <f t="shared" si="26"/>
        <v>0</v>
      </c>
    </row>
    <row r="51" spans="1:19" x14ac:dyDescent="0.2">
      <c r="A51" s="74">
        <v>44</v>
      </c>
      <c r="B51" s="77">
        <f t="shared" si="12"/>
        <v>82</v>
      </c>
      <c r="C51" s="48">
        <f t="shared" si="13"/>
        <v>57557</v>
      </c>
      <c r="D51" s="76">
        <f t="shared" si="11"/>
        <v>57922</v>
      </c>
      <c r="E51" s="65">
        <f t="shared" si="0"/>
        <v>0</v>
      </c>
      <c r="F51" s="100">
        <f>IF(B51&gt;=$B$3, 0, F50*(1+'Data and inputs'!$B$13))</f>
        <v>0</v>
      </c>
      <c r="G51" s="75">
        <f>IF(B51&gt;=$B$3,0,'Data and inputs'!$B$7)</f>
        <v>0</v>
      </c>
      <c r="H51" s="75">
        <f>IF(B51&gt;=$B$3,0,'Data and inputs'!$B$9)</f>
        <v>0</v>
      </c>
      <c r="I51" s="64">
        <f t="shared" si="17"/>
        <v>0</v>
      </c>
      <c r="J51" s="16">
        <f t="shared" si="18"/>
        <v>0</v>
      </c>
      <c r="K51" s="65">
        <f t="shared" si="19"/>
        <v>0</v>
      </c>
      <c r="L51" s="14">
        <f t="shared" si="20"/>
        <v>0</v>
      </c>
      <c r="M51" s="14">
        <f t="shared" si="21"/>
        <v>0</v>
      </c>
      <c r="N51" s="70">
        <f t="shared" si="22"/>
        <v>0</v>
      </c>
      <c r="O51" s="111">
        <f t="shared" si="14"/>
        <v>0</v>
      </c>
      <c r="P51" s="69">
        <f t="shared" si="23"/>
        <v>0</v>
      </c>
      <c r="Q51" s="14">
        <f t="shared" si="24"/>
        <v>0</v>
      </c>
      <c r="R51" s="14">
        <f t="shared" si="25"/>
        <v>0</v>
      </c>
      <c r="S51" s="70">
        <f t="shared" si="26"/>
        <v>0</v>
      </c>
    </row>
    <row r="52" spans="1:19" x14ac:dyDescent="0.2">
      <c r="A52" s="74">
        <v>45</v>
      </c>
      <c r="B52" s="77">
        <f t="shared" si="12"/>
        <v>83</v>
      </c>
      <c r="C52" s="48">
        <f t="shared" si="13"/>
        <v>57922</v>
      </c>
      <c r="D52" s="76">
        <f t="shared" si="11"/>
        <v>58287</v>
      </c>
      <c r="E52" s="65">
        <f t="shared" si="0"/>
        <v>0</v>
      </c>
      <c r="F52" s="100">
        <f>IF(B52&gt;=$B$3, 0, F51*(1+'Data and inputs'!$B$13))</f>
        <v>0</v>
      </c>
      <c r="G52" s="75">
        <f>IF(B52&gt;=$B$3,0,'Data and inputs'!$B$7)</f>
        <v>0</v>
      </c>
      <c r="H52" s="75">
        <f>IF(B52&gt;=$B$3,0,'Data and inputs'!$B$9)</f>
        <v>0</v>
      </c>
      <c r="I52" s="64">
        <f t="shared" si="17"/>
        <v>0</v>
      </c>
      <c r="J52" s="16">
        <f t="shared" si="18"/>
        <v>0</v>
      </c>
      <c r="K52" s="65">
        <f t="shared" si="19"/>
        <v>0</v>
      </c>
      <c r="L52" s="14">
        <f t="shared" si="20"/>
        <v>0</v>
      </c>
      <c r="M52" s="14">
        <f t="shared" si="21"/>
        <v>0</v>
      </c>
      <c r="N52" s="70">
        <f t="shared" si="22"/>
        <v>0</v>
      </c>
      <c r="O52" s="111">
        <f t="shared" si="14"/>
        <v>0</v>
      </c>
      <c r="P52" s="69">
        <f t="shared" si="23"/>
        <v>0</v>
      </c>
      <c r="Q52" s="14">
        <f t="shared" si="24"/>
        <v>0</v>
      </c>
      <c r="R52" s="14">
        <f t="shared" si="25"/>
        <v>0</v>
      </c>
      <c r="S52" s="70">
        <f t="shared" si="26"/>
        <v>0</v>
      </c>
    </row>
    <row r="53" spans="1:19" x14ac:dyDescent="0.2">
      <c r="A53" s="74">
        <v>46</v>
      </c>
      <c r="B53" s="77">
        <f t="shared" si="12"/>
        <v>84</v>
      </c>
      <c r="C53" s="48">
        <f t="shared" si="13"/>
        <v>58287</v>
      </c>
      <c r="D53" s="76">
        <f t="shared" si="11"/>
        <v>58653</v>
      </c>
      <c r="E53" s="65">
        <f t="shared" si="0"/>
        <v>0</v>
      </c>
      <c r="F53" s="100">
        <f>IF(B53&gt;=$B$3, 0, F52*(1+'Data and inputs'!$B$13))</f>
        <v>0</v>
      </c>
      <c r="G53" s="75">
        <f>IF(B53&gt;=$B$3,0,'Data and inputs'!$B$7)</f>
        <v>0</v>
      </c>
      <c r="H53" s="75">
        <f>IF(B53&gt;=$B$3,0,'Data and inputs'!$B$9)</f>
        <v>0</v>
      </c>
      <c r="I53" s="64">
        <f t="shared" si="17"/>
        <v>0</v>
      </c>
      <c r="J53" s="16">
        <f t="shared" si="18"/>
        <v>0</v>
      </c>
      <c r="K53" s="65">
        <f t="shared" si="19"/>
        <v>0</v>
      </c>
      <c r="L53" s="14">
        <f t="shared" si="20"/>
        <v>0</v>
      </c>
      <c r="M53" s="14">
        <f t="shared" si="21"/>
        <v>0</v>
      </c>
      <c r="N53" s="70">
        <f t="shared" si="22"/>
        <v>0</v>
      </c>
      <c r="O53" s="111">
        <f t="shared" si="14"/>
        <v>0</v>
      </c>
      <c r="P53" s="69">
        <f t="shared" si="23"/>
        <v>0</v>
      </c>
      <c r="Q53" s="14">
        <f t="shared" si="24"/>
        <v>0</v>
      </c>
      <c r="R53" s="14">
        <f t="shared" si="25"/>
        <v>0</v>
      </c>
      <c r="S53" s="70">
        <f t="shared" si="26"/>
        <v>0</v>
      </c>
    </row>
    <row r="54" spans="1:19" x14ac:dyDescent="0.2">
      <c r="A54" s="74">
        <v>47</v>
      </c>
      <c r="B54" s="77">
        <f t="shared" si="12"/>
        <v>85</v>
      </c>
      <c r="C54" s="48">
        <f t="shared" si="13"/>
        <v>58653</v>
      </c>
      <c r="D54" s="76">
        <f t="shared" si="11"/>
        <v>59018</v>
      </c>
      <c r="E54" s="65">
        <f t="shared" si="0"/>
        <v>0</v>
      </c>
      <c r="F54" s="100">
        <f>IF(B54&gt;=$B$3, 0, F53*(1+'Data and inputs'!$B$13))</f>
        <v>0</v>
      </c>
      <c r="G54" s="75">
        <f>IF(B54&gt;=$B$3,0,'Data and inputs'!$B$7)</f>
        <v>0</v>
      </c>
      <c r="H54" s="75">
        <f>IF(B54&gt;=$B$3,0,'Data and inputs'!$B$9)</f>
        <v>0</v>
      </c>
      <c r="I54" s="64">
        <f t="shared" si="17"/>
        <v>0</v>
      </c>
      <c r="J54" s="16">
        <f t="shared" si="18"/>
        <v>0</v>
      </c>
      <c r="K54" s="65">
        <f t="shared" si="19"/>
        <v>0</v>
      </c>
      <c r="L54" s="14">
        <f t="shared" si="20"/>
        <v>0</v>
      </c>
      <c r="M54" s="14">
        <f t="shared" si="21"/>
        <v>0</v>
      </c>
      <c r="N54" s="70">
        <f t="shared" si="22"/>
        <v>0</v>
      </c>
      <c r="O54" s="111">
        <f t="shared" si="14"/>
        <v>0</v>
      </c>
      <c r="P54" s="69">
        <f t="shared" si="23"/>
        <v>0</v>
      </c>
      <c r="Q54" s="14">
        <f t="shared" si="24"/>
        <v>0</v>
      </c>
      <c r="R54" s="14">
        <f t="shared" si="25"/>
        <v>0</v>
      </c>
      <c r="S54" s="70">
        <f t="shared" si="26"/>
        <v>0</v>
      </c>
    </row>
    <row r="55" spans="1:19" x14ac:dyDescent="0.2">
      <c r="A55" s="74">
        <v>48</v>
      </c>
      <c r="B55" s="77">
        <f t="shared" si="12"/>
        <v>86</v>
      </c>
      <c r="C55" s="48">
        <f t="shared" si="13"/>
        <v>59018</v>
      </c>
      <c r="D55" s="76">
        <f t="shared" si="11"/>
        <v>59383</v>
      </c>
      <c r="E55" s="65">
        <f t="shared" si="0"/>
        <v>0</v>
      </c>
      <c r="F55" s="100">
        <f>IF(B55&gt;=$B$3, 0, F54*(1+'Data and inputs'!$B$13))</f>
        <v>0</v>
      </c>
      <c r="G55" s="75">
        <f>IF(B55&gt;=$B$3,0,'Data and inputs'!$B$7)</f>
        <v>0</v>
      </c>
      <c r="H55" s="75">
        <f>IF(B55&gt;=$B$3,0,'Data and inputs'!$B$9)</f>
        <v>0</v>
      </c>
      <c r="I55" s="64">
        <f t="shared" si="17"/>
        <v>0</v>
      </c>
      <c r="J55" s="16">
        <f t="shared" si="18"/>
        <v>0</v>
      </c>
      <c r="K55" s="65">
        <f t="shared" si="19"/>
        <v>0</v>
      </c>
      <c r="L55" s="14">
        <f t="shared" si="20"/>
        <v>0</v>
      </c>
      <c r="M55" s="14">
        <f t="shared" si="21"/>
        <v>0</v>
      </c>
      <c r="N55" s="70">
        <f t="shared" si="22"/>
        <v>0</v>
      </c>
      <c r="O55" s="111">
        <f t="shared" si="14"/>
        <v>0</v>
      </c>
      <c r="P55" s="69">
        <f t="shared" si="23"/>
        <v>0</v>
      </c>
      <c r="Q55" s="14">
        <f t="shared" si="24"/>
        <v>0</v>
      </c>
      <c r="R55" s="14">
        <f t="shared" si="25"/>
        <v>0</v>
      </c>
      <c r="S55" s="70">
        <f t="shared" si="26"/>
        <v>0</v>
      </c>
    </row>
    <row r="56" spans="1:19" x14ac:dyDescent="0.2">
      <c r="A56" s="74">
        <v>49</v>
      </c>
      <c r="B56" s="77">
        <f t="shared" si="12"/>
        <v>87</v>
      </c>
      <c r="C56" s="48">
        <f t="shared" si="13"/>
        <v>59383</v>
      </c>
      <c r="D56" s="76">
        <f t="shared" si="11"/>
        <v>59748</v>
      </c>
      <c r="E56" s="65">
        <f t="shared" si="0"/>
        <v>0</v>
      </c>
      <c r="F56" s="100">
        <f>IF(B56&gt;=$B$3, 0, F55*(1+'Data and inputs'!$B$13))</f>
        <v>0</v>
      </c>
      <c r="G56" s="75">
        <f>IF(B56&gt;=$B$3,0,'Data and inputs'!$B$7)</f>
        <v>0</v>
      </c>
      <c r="H56" s="75">
        <f>IF(B56&gt;=$B$3,0,'Data and inputs'!$B$9)</f>
        <v>0</v>
      </c>
      <c r="I56" s="64">
        <f t="shared" si="17"/>
        <v>0</v>
      </c>
      <c r="J56" s="16">
        <f t="shared" si="18"/>
        <v>0</v>
      </c>
      <c r="K56" s="65">
        <f t="shared" si="19"/>
        <v>0</v>
      </c>
      <c r="L56" s="14">
        <f t="shared" si="20"/>
        <v>0</v>
      </c>
      <c r="M56" s="14">
        <f t="shared" si="21"/>
        <v>0</v>
      </c>
      <c r="N56" s="70">
        <f t="shared" si="22"/>
        <v>0</v>
      </c>
      <c r="O56" s="111">
        <f t="shared" si="14"/>
        <v>0</v>
      </c>
      <c r="P56" s="69">
        <f t="shared" si="23"/>
        <v>0</v>
      </c>
      <c r="Q56" s="14">
        <f t="shared" si="24"/>
        <v>0</v>
      </c>
      <c r="R56" s="14">
        <f t="shared" si="25"/>
        <v>0</v>
      </c>
      <c r="S56" s="70">
        <f t="shared" si="26"/>
        <v>0</v>
      </c>
    </row>
    <row r="57" spans="1:19" x14ac:dyDescent="0.2">
      <c r="A57" s="74">
        <v>50</v>
      </c>
      <c r="B57" s="77">
        <f t="shared" si="12"/>
        <v>88</v>
      </c>
      <c r="C57" s="48">
        <f t="shared" si="13"/>
        <v>59748</v>
      </c>
      <c r="D57" s="76">
        <f t="shared" si="11"/>
        <v>60114</v>
      </c>
      <c r="E57" s="65">
        <f t="shared" si="0"/>
        <v>0</v>
      </c>
      <c r="F57" s="100">
        <f>IF(B57&gt;=$B$3, 0, F56*(1+'Data and inputs'!$B$13))</f>
        <v>0</v>
      </c>
      <c r="G57" s="75">
        <f>IF(B57&gt;=$B$3,0,'Data and inputs'!$B$7)</f>
        <v>0</v>
      </c>
      <c r="H57" s="75">
        <f>IF(B57&gt;=$B$3,0,'Data and inputs'!$B$9)</f>
        <v>0</v>
      </c>
      <c r="I57" s="64">
        <f t="shared" si="17"/>
        <v>0</v>
      </c>
      <c r="J57" s="16">
        <f t="shared" si="18"/>
        <v>0</v>
      </c>
      <c r="K57" s="65">
        <f t="shared" si="19"/>
        <v>0</v>
      </c>
      <c r="L57" s="14">
        <f t="shared" si="20"/>
        <v>0</v>
      </c>
      <c r="M57" s="14">
        <f t="shared" si="21"/>
        <v>0</v>
      </c>
      <c r="N57" s="70">
        <f t="shared" si="22"/>
        <v>0</v>
      </c>
      <c r="O57" s="111">
        <f t="shared" si="14"/>
        <v>0</v>
      </c>
      <c r="P57" s="69">
        <f t="shared" si="23"/>
        <v>0</v>
      </c>
      <c r="Q57" s="14">
        <f t="shared" si="24"/>
        <v>0</v>
      </c>
      <c r="R57" s="14">
        <f t="shared" si="25"/>
        <v>0</v>
      </c>
      <c r="S57" s="70">
        <f t="shared" si="26"/>
        <v>0</v>
      </c>
    </row>
    <row r="58" spans="1:19" x14ac:dyDescent="0.2">
      <c r="A58" s="74">
        <v>51</v>
      </c>
      <c r="B58" s="77">
        <f t="shared" si="12"/>
        <v>89</v>
      </c>
      <c r="C58" s="48">
        <f t="shared" si="13"/>
        <v>60114</v>
      </c>
      <c r="D58" s="76">
        <f t="shared" si="11"/>
        <v>60479</v>
      </c>
      <c r="E58" s="65">
        <f t="shared" si="0"/>
        <v>0</v>
      </c>
      <c r="F58" s="100">
        <f>IF(B58&gt;=$B$3, 0, F57*(1+'Data and inputs'!$B$13))</f>
        <v>0</v>
      </c>
      <c r="G58" s="75">
        <f>IF(B58&gt;=$B$3,0,'Data and inputs'!$B$7)</f>
        <v>0</v>
      </c>
      <c r="H58" s="75">
        <f>IF(B58&gt;=$B$3,0,'Data and inputs'!$B$9)</f>
        <v>0</v>
      </c>
      <c r="I58" s="64">
        <f t="shared" si="17"/>
        <v>0</v>
      </c>
      <c r="J58" s="16">
        <f t="shared" si="18"/>
        <v>0</v>
      </c>
      <c r="K58" s="65">
        <f t="shared" si="19"/>
        <v>0</v>
      </c>
      <c r="L58" s="14">
        <f t="shared" ref="L58:L69" si="27">I58*F58*E58*(G58+H58)</f>
        <v>0</v>
      </c>
      <c r="M58" s="14">
        <f t="shared" ref="M58:M69" si="28">J58*F58*E58*(G58+H58)</f>
        <v>0</v>
      </c>
      <c r="N58" s="70">
        <f t="shared" ref="N58:N69" si="29">K58*F58*E58*(G58+H58)</f>
        <v>0</v>
      </c>
      <c r="O58" s="111">
        <f t="shared" si="14"/>
        <v>0</v>
      </c>
      <c r="P58" s="69">
        <f t="shared" si="23"/>
        <v>0</v>
      </c>
      <c r="Q58" s="14">
        <f t="shared" si="24"/>
        <v>0</v>
      </c>
      <c r="R58" s="14">
        <f t="shared" si="25"/>
        <v>0</v>
      </c>
      <c r="S58" s="70">
        <f t="shared" si="26"/>
        <v>0</v>
      </c>
    </row>
    <row r="59" spans="1:19" x14ac:dyDescent="0.2">
      <c r="A59" s="74">
        <v>52</v>
      </c>
      <c r="B59" s="77">
        <f t="shared" si="12"/>
        <v>90</v>
      </c>
      <c r="C59" s="48">
        <f t="shared" si="13"/>
        <v>60479</v>
      </c>
      <c r="D59" s="76">
        <f t="shared" si="11"/>
        <v>60844</v>
      </c>
      <c r="E59" s="65">
        <f t="shared" si="0"/>
        <v>0</v>
      </c>
      <c r="F59" s="100">
        <f>IF(B59&gt;=$B$3, 0, F58*(1+'Data and inputs'!$B$13))</f>
        <v>0</v>
      </c>
      <c r="G59" s="75">
        <f>IF(B59&gt;=$B$3,0,'Data and inputs'!$B$7)</f>
        <v>0</v>
      </c>
      <c r="H59" s="75">
        <f>IF(B59&gt;=$B$3,0,'Data and inputs'!$B$9)</f>
        <v>0</v>
      </c>
      <c r="I59" s="64">
        <f t="shared" si="17"/>
        <v>0</v>
      </c>
      <c r="J59" s="16">
        <f t="shared" si="18"/>
        <v>0</v>
      </c>
      <c r="K59" s="65">
        <f t="shared" si="19"/>
        <v>0</v>
      </c>
      <c r="L59" s="14">
        <f t="shared" si="27"/>
        <v>0</v>
      </c>
      <c r="M59" s="14">
        <f t="shared" si="28"/>
        <v>0</v>
      </c>
      <c r="N59" s="70">
        <f t="shared" si="29"/>
        <v>0</v>
      </c>
      <c r="O59" s="111">
        <f t="shared" si="14"/>
        <v>0</v>
      </c>
      <c r="P59" s="69">
        <f t="shared" si="23"/>
        <v>0</v>
      </c>
      <c r="Q59" s="14">
        <f t="shared" si="24"/>
        <v>0</v>
      </c>
      <c r="R59" s="14">
        <f t="shared" si="25"/>
        <v>0</v>
      </c>
      <c r="S59" s="70">
        <f t="shared" ref="S59:S69" si="30">P59+Q59+R59</f>
        <v>0</v>
      </c>
    </row>
    <row r="60" spans="1:19" x14ac:dyDescent="0.2">
      <c r="A60" s="74">
        <v>53</v>
      </c>
      <c r="B60" s="77">
        <f t="shared" si="12"/>
        <v>91</v>
      </c>
      <c r="C60" s="48">
        <f t="shared" si="13"/>
        <v>60844</v>
      </c>
      <c r="D60" s="76">
        <f t="shared" si="11"/>
        <v>61209</v>
      </c>
      <c r="E60" s="65">
        <f t="shared" si="0"/>
        <v>0</v>
      </c>
      <c r="F60" s="100">
        <f>IF(B60&gt;=$B$3, 0, F59*(1+'Data and inputs'!$B$13))</f>
        <v>0</v>
      </c>
      <c r="G60" s="75">
        <f>IF(B60&gt;=$B$3,0,'Data and inputs'!$B$7)</f>
        <v>0</v>
      </c>
      <c r="H60" s="75">
        <f>IF(B60&gt;=$B$3,0,'Data and inputs'!$B$9)</f>
        <v>0</v>
      </c>
      <c r="I60" s="64">
        <f t="shared" si="17"/>
        <v>0</v>
      </c>
      <c r="J60" s="16">
        <f t="shared" si="18"/>
        <v>0</v>
      </c>
      <c r="K60" s="65">
        <f t="shared" si="19"/>
        <v>0</v>
      </c>
      <c r="L60" s="14">
        <f t="shared" si="27"/>
        <v>0</v>
      </c>
      <c r="M60" s="14">
        <f t="shared" si="28"/>
        <v>0</v>
      </c>
      <c r="N60" s="70">
        <f t="shared" si="29"/>
        <v>0</v>
      </c>
      <c r="O60" s="111">
        <f t="shared" si="14"/>
        <v>0</v>
      </c>
      <c r="P60" s="69">
        <f t="shared" si="23"/>
        <v>0</v>
      </c>
      <c r="Q60" s="14">
        <f t="shared" si="24"/>
        <v>0</v>
      </c>
      <c r="R60" s="14">
        <f t="shared" si="25"/>
        <v>0</v>
      </c>
      <c r="S60" s="70">
        <f t="shared" si="30"/>
        <v>0</v>
      </c>
    </row>
    <row r="61" spans="1:19" x14ac:dyDescent="0.2">
      <c r="A61" s="74">
        <v>54</v>
      </c>
      <c r="B61" s="77">
        <f t="shared" si="12"/>
        <v>92</v>
      </c>
      <c r="C61" s="48">
        <f t="shared" si="13"/>
        <v>61209</v>
      </c>
      <c r="D61" s="76">
        <f t="shared" si="11"/>
        <v>61575</v>
      </c>
      <c r="E61" s="65">
        <f t="shared" si="0"/>
        <v>0</v>
      </c>
      <c r="F61" s="100">
        <f>IF(B61&gt;=$B$3, 0, F60*(1+'Data and inputs'!$B$13))</f>
        <v>0</v>
      </c>
      <c r="G61" s="75">
        <f>IF(B61&gt;=$B$3,0,'Data and inputs'!$B$7)</f>
        <v>0</v>
      </c>
      <c r="H61" s="75">
        <f>IF(B61&gt;=$B$3,0,'Data and inputs'!$B$9)</f>
        <v>0</v>
      </c>
      <c r="I61" s="64">
        <f t="shared" si="17"/>
        <v>0</v>
      </c>
      <c r="J61" s="16">
        <f t="shared" si="18"/>
        <v>0</v>
      </c>
      <c r="K61" s="65">
        <f t="shared" si="19"/>
        <v>0</v>
      </c>
      <c r="L61" s="14">
        <f t="shared" si="27"/>
        <v>0</v>
      </c>
      <c r="M61" s="14">
        <f t="shared" si="28"/>
        <v>0</v>
      </c>
      <c r="N61" s="70">
        <f t="shared" si="29"/>
        <v>0</v>
      </c>
      <c r="O61" s="111">
        <f t="shared" si="14"/>
        <v>0</v>
      </c>
      <c r="P61" s="69">
        <f t="shared" si="23"/>
        <v>0</v>
      </c>
      <c r="Q61" s="14">
        <f t="shared" si="24"/>
        <v>0</v>
      </c>
      <c r="R61" s="14">
        <f t="shared" si="25"/>
        <v>0</v>
      </c>
      <c r="S61" s="70">
        <f t="shared" si="30"/>
        <v>0</v>
      </c>
    </row>
    <row r="62" spans="1:19" x14ac:dyDescent="0.2">
      <c r="A62" s="74">
        <v>55</v>
      </c>
      <c r="B62" s="77">
        <f t="shared" si="12"/>
        <v>93</v>
      </c>
      <c r="C62" s="48">
        <f t="shared" si="13"/>
        <v>61575</v>
      </c>
      <c r="D62" s="76">
        <f t="shared" si="11"/>
        <v>61940</v>
      </c>
      <c r="E62" s="65">
        <f t="shared" si="0"/>
        <v>0</v>
      </c>
      <c r="F62" s="100">
        <f>IF(B62&gt;=$B$3, 0, F61*(1+'Data and inputs'!$B$13))</f>
        <v>0</v>
      </c>
      <c r="G62" s="75">
        <f>IF(B62&gt;=$B$3,0,'Data and inputs'!$B$7)</f>
        <v>0</v>
      </c>
      <c r="H62" s="75">
        <f>IF(B62&gt;=$B$3,0,'Data and inputs'!$B$9)</f>
        <v>0</v>
      </c>
      <c r="I62" s="64">
        <f t="shared" si="17"/>
        <v>0</v>
      </c>
      <c r="J62" s="16">
        <f t="shared" si="18"/>
        <v>0</v>
      </c>
      <c r="K62" s="65">
        <f t="shared" si="19"/>
        <v>0</v>
      </c>
      <c r="L62" s="14">
        <f t="shared" si="27"/>
        <v>0</v>
      </c>
      <c r="M62" s="14">
        <f t="shared" si="28"/>
        <v>0</v>
      </c>
      <c r="N62" s="70">
        <f t="shared" si="29"/>
        <v>0</v>
      </c>
      <c r="O62" s="111">
        <f t="shared" si="14"/>
        <v>0</v>
      </c>
      <c r="P62" s="69">
        <f t="shared" si="23"/>
        <v>0</v>
      </c>
      <c r="Q62" s="14">
        <f t="shared" si="24"/>
        <v>0</v>
      </c>
      <c r="R62" s="14">
        <f t="shared" si="25"/>
        <v>0</v>
      </c>
      <c r="S62" s="70">
        <f t="shared" si="30"/>
        <v>0</v>
      </c>
    </row>
    <row r="63" spans="1:19" x14ac:dyDescent="0.2">
      <c r="A63" s="74">
        <v>56</v>
      </c>
      <c r="B63" s="77">
        <f t="shared" si="12"/>
        <v>94</v>
      </c>
      <c r="C63" s="48">
        <f t="shared" si="13"/>
        <v>61940</v>
      </c>
      <c r="D63" s="76">
        <f t="shared" si="11"/>
        <v>62305</v>
      </c>
      <c r="E63" s="65">
        <f t="shared" si="0"/>
        <v>0</v>
      </c>
      <c r="F63" s="100">
        <f>IF(B63&gt;=$B$3, 0, F62*(1+'Data and inputs'!$B$13))</f>
        <v>0</v>
      </c>
      <c r="G63" s="75">
        <f>IF(B63&gt;=$B$3,0,'Data and inputs'!$B$7)</f>
        <v>0</v>
      </c>
      <c r="H63" s="75">
        <f>IF(B63&gt;=$B$3,0,'Data and inputs'!$B$9)</f>
        <v>0</v>
      </c>
      <c r="I63" s="64">
        <f t="shared" si="17"/>
        <v>0</v>
      </c>
      <c r="J63" s="16">
        <f t="shared" si="18"/>
        <v>0</v>
      </c>
      <c r="K63" s="65">
        <f t="shared" si="19"/>
        <v>0</v>
      </c>
      <c r="L63" s="14">
        <f t="shared" si="27"/>
        <v>0</v>
      </c>
      <c r="M63" s="14">
        <f t="shared" si="28"/>
        <v>0</v>
      </c>
      <c r="N63" s="70">
        <f t="shared" si="29"/>
        <v>0</v>
      </c>
      <c r="O63" s="111">
        <f t="shared" si="14"/>
        <v>0</v>
      </c>
      <c r="P63" s="69">
        <f t="shared" si="23"/>
        <v>0</v>
      </c>
      <c r="Q63" s="14">
        <f t="shared" si="24"/>
        <v>0</v>
      </c>
      <c r="R63" s="14">
        <f t="shared" si="25"/>
        <v>0</v>
      </c>
      <c r="S63" s="70">
        <f t="shared" si="30"/>
        <v>0</v>
      </c>
    </row>
    <row r="64" spans="1:19" x14ac:dyDescent="0.2">
      <c r="A64" s="74">
        <v>57</v>
      </c>
      <c r="B64" s="77">
        <f t="shared" si="12"/>
        <v>95</v>
      </c>
      <c r="C64" s="48">
        <f t="shared" si="13"/>
        <v>62305</v>
      </c>
      <c r="D64" s="76">
        <f t="shared" si="11"/>
        <v>62670</v>
      </c>
      <c r="E64" s="65">
        <f t="shared" si="0"/>
        <v>0</v>
      </c>
      <c r="F64" s="100">
        <f>IF(B64&gt;=$B$3, 0, F63*(1+'Data and inputs'!$B$13))</f>
        <v>0</v>
      </c>
      <c r="G64" s="75">
        <f>IF(B64&gt;=$B$3,0,'Data and inputs'!$B$7)</f>
        <v>0</v>
      </c>
      <c r="H64" s="75">
        <f>IF(B64&gt;=$B$3,0,'Data and inputs'!$B$9)</f>
        <v>0</v>
      </c>
      <c r="I64" s="64">
        <f t="shared" si="17"/>
        <v>0</v>
      </c>
      <c r="J64" s="16">
        <f t="shared" si="18"/>
        <v>0</v>
      </c>
      <c r="K64" s="65">
        <f t="shared" si="19"/>
        <v>0</v>
      </c>
      <c r="L64" s="14">
        <f t="shared" si="27"/>
        <v>0</v>
      </c>
      <c r="M64" s="14">
        <f t="shared" si="28"/>
        <v>0</v>
      </c>
      <c r="N64" s="70">
        <f t="shared" si="29"/>
        <v>0</v>
      </c>
      <c r="O64" s="111">
        <f t="shared" si="14"/>
        <v>0</v>
      </c>
      <c r="P64" s="69">
        <f t="shared" si="23"/>
        <v>0</v>
      </c>
      <c r="Q64" s="14">
        <f t="shared" si="24"/>
        <v>0</v>
      </c>
      <c r="R64" s="14">
        <f t="shared" si="25"/>
        <v>0</v>
      </c>
      <c r="S64" s="70">
        <f t="shared" si="30"/>
        <v>0</v>
      </c>
    </row>
    <row r="65" spans="1:19" x14ac:dyDescent="0.2">
      <c r="A65" s="74">
        <v>58</v>
      </c>
      <c r="B65" s="77">
        <f t="shared" si="12"/>
        <v>96</v>
      </c>
      <c r="C65" s="48">
        <f t="shared" si="13"/>
        <v>62670</v>
      </c>
      <c r="D65" s="76">
        <f t="shared" si="11"/>
        <v>63036</v>
      </c>
      <c r="E65" s="65">
        <f t="shared" si="0"/>
        <v>0</v>
      </c>
      <c r="F65" s="100">
        <f>IF(B65&gt;=$B$3, 0, F64*(1+'Data and inputs'!$B$13))</f>
        <v>0</v>
      </c>
      <c r="G65" s="75">
        <f>IF(B65&gt;=$B$3,0,'Data and inputs'!$B$7)</f>
        <v>0</v>
      </c>
      <c r="H65" s="75">
        <f>IF(B65&gt;=$B$3,0,'Data and inputs'!$B$9)</f>
        <v>0</v>
      </c>
      <c r="I65" s="64">
        <f t="shared" si="17"/>
        <v>0</v>
      </c>
      <c r="J65" s="16">
        <f t="shared" si="18"/>
        <v>0</v>
      </c>
      <c r="K65" s="65">
        <f t="shared" si="19"/>
        <v>0</v>
      </c>
      <c r="L65" s="14">
        <f t="shared" si="27"/>
        <v>0</v>
      </c>
      <c r="M65" s="14">
        <f t="shared" si="28"/>
        <v>0</v>
      </c>
      <c r="N65" s="70">
        <f t="shared" si="29"/>
        <v>0</v>
      </c>
      <c r="O65" s="111">
        <f t="shared" si="14"/>
        <v>0</v>
      </c>
      <c r="P65" s="69">
        <f t="shared" si="23"/>
        <v>0</v>
      </c>
      <c r="Q65" s="14">
        <f t="shared" si="24"/>
        <v>0</v>
      </c>
      <c r="R65" s="14">
        <f t="shared" si="25"/>
        <v>0</v>
      </c>
      <c r="S65" s="70">
        <f t="shared" si="30"/>
        <v>0</v>
      </c>
    </row>
    <row r="66" spans="1:19" x14ac:dyDescent="0.2">
      <c r="A66" s="74">
        <v>59</v>
      </c>
      <c r="B66" s="77">
        <f t="shared" si="12"/>
        <v>97</v>
      </c>
      <c r="C66" s="48">
        <f t="shared" si="13"/>
        <v>63036</v>
      </c>
      <c r="D66" s="76">
        <f t="shared" si="11"/>
        <v>63401</v>
      </c>
      <c r="E66" s="65">
        <f t="shared" si="0"/>
        <v>0</v>
      </c>
      <c r="F66" s="100">
        <f>IF(B66&gt;=$B$3, 0, F65*(1+'Data and inputs'!$B$13))</f>
        <v>0</v>
      </c>
      <c r="G66" s="75">
        <f>IF(B66&gt;=$B$3,0,'Data and inputs'!$B$7)</f>
        <v>0</v>
      </c>
      <c r="H66" s="75">
        <f>IF(B66&gt;=$B$3,0,'Data and inputs'!$B$9)</f>
        <v>0</v>
      </c>
      <c r="I66" s="64">
        <f t="shared" si="17"/>
        <v>0</v>
      </c>
      <c r="J66" s="16">
        <f t="shared" si="18"/>
        <v>0</v>
      </c>
      <c r="K66" s="65">
        <f t="shared" si="19"/>
        <v>0</v>
      </c>
      <c r="L66" s="14">
        <f t="shared" si="27"/>
        <v>0</v>
      </c>
      <c r="M66" s="14">
        <f t="shared" si="28"/>
        <v>0</v>
      </c>
      <c r="N66" s="70">
        <f t="shared" si="29"/>
        <v>0</v>
      </c>
      <c r="O66" s="111">
        <f t="shared" si="14"/>
        <v>0</v>
      </c>
      <c r="P66" s="69">
        <f t="shared" si="23"/>
        <v>0</v>
      </c>
      <c r="Q66" s="14">
        <f t="shared" si="24"/>
        <v>0</v>
      </c>
      <c r="R66" s="14">
        <f t="shared" si="25"/>
        <v>0</v>
      </c>
      <c r="S66" s="70">
        <f t="shared" si="30"/>
        <v>0</v>
      </c>
    </row>
    <row r="67" spans="1:19" x14ac:dyDescent="0.2">
      <c r="A67" s="74">
        <v>60</v>
      </c>
      <c r="B67" s="77">
        <f t="shared" si="12"/>
        <v>98</v>
      </c>
      <c r="C67" s="48">
        <f t="shared" si="13"/>
        <v>63401</v>
      </c>
      <c r="D67" s="76">
        <f t="shared" si="11"/>
        <v>63766</v>
      </c>
      <c r="E67" s="65">
        <f t="shared" si="0"/>
        <v>0</v>
      </c>
      <c r="F67" s="100">
        <f>IF(B67&gt;=$B$3, 0, F66*(1+'Data and inputs'!$B$13))</f>
        <v>0</v>
      </c>
      <c r="G67" s="75">
        <f>IF(B67&gt;=$B$3,0,'Data and inputs'!$B$7)</f>
        <v>0</v>
      </c>
      <c r="H67" s="75">
        <f>IF(B67&gt;=$B$3,0,'Data and inputs'!$B$9)</f>
        <v>0</v>
      </c>
      <c r="I67" s="64">
        <f t="shared" si="17"/>
        <v>0</v>
      </c>
      <c r="J67" s="16">
        <f t="shared" si="18"/>
        <v>0</v>
      </c>
      <c r="K67" s="65">
        <f t="shared" si="19"/>
        <v>0</v>
      </c>
      <c r="L67" s="14">
        <f t="shared" si="27"/>
        <v>0</v>
      </c>
      <c r="M67" s="14">
        <f t="shared" si="28"/>
        <v>0</v>
      </c>
      <c r="N67" s="70">
        <f t="shared" si="29"/>
        <v>0</v>
      </c>
      <c r="O67" s="111">
        <f t="shared" si="14"/>
        <v>0</v>
      </c>
      <c r="P67" s="69">
        <f t="shared" si="23"/>
        <v>0</v>
      </c>
      <c r="Q67" s="14">
        <f t="shared" si="24"/>
        <v>0</v>
      </c>
      <c r="R67" s="14">
        <f t="shared" si="25"/>
        <v>0</v>
      </c>
      <c r="S67" s="70">
        <f t="shared" si="30"/>
        <v>0</v>
      </c>
    </row>
    <row r="68" spans="1:19" x14ac:dyDescent="0.2">
      <c r="A68" s="74">
        <v>61</v>
      </c>
      <c r="B68" s="77">
        <f t="shared" si="12"/>
        <v>99</v>
      </c>
      <c r="C68" s="48">
        <f t="shared" si="13"/>
        <v>63766</v>
      </c>
      <c r="D68" s="76">
        <f t="shared" si="11"/>
        <v>64131</v>
      </c>
      <c r="E68" s="65">
        <f t="shared" si="0"/>
        <v>0</v>
      </c>
      <c r="F68" s="100">
        <f>IF(B68&gt;=$B$3, 0, F67*(1+'Data and inputs'!$B$13))</f>
        <v>0</v>
      </c>
      <c r="G68" s="75">
        <f>IF(B68&gt;=$B$3,0,'Data and inputs'!$B$7)</f>
        <v>0</v>
      </c>
      <c r="H68" s="75">
        <f>IF(B68&gt;=$B$3,0,'Data and inputs'!$B$9)</f>
        <v>0</v>
      </c>
      <c r="I68" s="64">
        <f t="shared" si="17"/>
        <v>0</v>
      </c>
      <c r="J68" s="16">
        <f t="shared" si="18"/>
        <v>0</v>
      </c>
      <c r="K68" s="65">
        <f t="shared" si="19"/>
        <v>0</v>
      </c>
      <c r="L68" s="14">
        <f t="shared" si="27"/>
        <v>0</v>
      </c>
      <c r="M68" s="14">
        <f t="shared" si="28"/>
        <v>0</v>
      </c>
      <c r="N68" s="70">
        <f t="shared" si="29"/>
        <v>0</v>
      </c>
      <c r="O68" s="111">
        <f t="shared" si="14"/>
        <v>0</v>
      </c>
      <c r="P68" s="69">
        <f t="shared" si="23"/>
        <v>0</v>
      </c>
      <c r="Q68" s="14">
        <f t="shared" si="24"/>
        <v>0</v>
      </c>
      <c r="R68" s="14">
        <f t="shared" si="25"/>
        <v>0</v>
      </c>
      <c r="S68" s="70">
        <f t="shared" si="30"/>
        <v>0</v>
      </c>
    </row>
    <row r="69" spans="1:19" ht="12.75" thickBot="1" x14ac:dyDescent="0.25">
      <c r="A69" s="78">
        <v>62</v>
      </c>
      <c r="B69" s="79">
        <f t="shared" si="12"/>
        <v>100</v>
      </c>
      <c r="C69" s="81">
        <f t="shared" si="13"/>
        <v>64131</v>
      </c>
      <c r="D69" s="82">
        <f t="shared" si="11"/>
        <v>64497</v>
      </c>
      <c r="E69" s="68">
        <f t="shared" si="0"/>
        <v>0</v>
      </c>
      <c r="F69" s="101">
        <f>IF(B69&gt;=$B$3, 0, F68*(1+'Data and inputs'!$B$13))</f>
        <v>0</v>
      </c>
      <c r="G69" s="80">
        <f>IF(B69&gt;=$B$3,0,'Data and inputs'!$B$7)</f>
        <v>0</v>
      </c>
      <c r="H69" s="80">
        <f>IF(B69&gt;=$B$3,0,'Data and inputs'!$B$9)</f>
        <v>0</v>
      </c>
      <c r="I69" s="66">
        <f t="shared" si="17"/>
        <v>0</v>
      </c>
      <c r="J69" s="67">
        <f t="shared" si="18"/>
        <v>0</v>
      </c>
      <c r="K69" s="68">
        <f t="shared" si="19"/>
        <v>0</v>
      </c>
      <c r="L69" s="72">
        <f t="shared" si="27"/>
        <v>0</v>
      </c>
      <c r="M69" s="72">
        <f t="shared" si="28"/>
        <v>0</v>
      </c>
      <c r="N69" s="73">
        <f t="shared" si="29"/>
        <v>0</v>
      </c>
      <c r="O69" s="112">
        <f t="shared" si="14"/>
        <v>0</v>
      </c>
      <c r="P69" s="71">
        <f t="shared" si="23"/>
        <v>0</v>
      </c>
      <c r="Q69" s="72">
        <f t="shared" si="24"/>
        <v>0</v>
      </c>
      <c r="R69" s="72">
        <f t="shared" si="25"/>
        <v>0</v>
      </c>
      <c r="S69" s="73">
        <f t="shared" si="30"/>
        <v>0</v>
      </c>
    </row>
  </sheetData>
  <mergeCells count="3">
    <mergeCell ref="P6:S6"/>
    <mergeCell ref="L6:N6"/>
    <mergeCell ref="I6:K6"/>
  </mergeCells>
  <pageMargins left="0.70866141732283461" right="0.70866141732283461" top="0.74803149606299213" bottom="0.74803149606299213" header="0.31496062992125984" footer="0.31496062992125984"/>
  <pageSetup paperSize="9" scale="72" fitToWidth="3" orientation="landscape" r:id="rId1"/>
  <headerFooter alignWithMargins="0">
    <oddHeader>&amp;L_x000D_&amp;RPrint Date: &amp;D &amp;T_x000D_Page &amp;P of &amp;N</oddHeader>
    <oddFooter>&amp;LTowers Watson Limited_x000D_&amp;F[&amp;A]_x000D_&amp;8&amp;Z&amp;RCreated by : 106220_x000D_Last Modified by : 145412_x000D_Checked by/Date : _ _ _ _ _ 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/>
  </sheetPr>
  <dimension ref="A1:W86"/>
  <sheetViews>
    <sheetView topLeftCell="A43" zoomScale="90" zoomScaleNormal="90" zoomScaleSheetLayoutView="75" workbookViewId="0">
      <selection activeCell="D8" sqref="D8:E69"/>
    </sheetView>
  </sheetViews>
  <sheetFormatPr defaultRowHeight="12.75" x14ac:dyDescent="0.2"/>
  <cols>
    <col min="1" max="1" width="16.5703125" style="4" customWidth="1"/>
    <col min="2" max="2" width="13.28515625" style="4" customWidth="1"/>
    <col min="3" max="4" width="11.5703125" style="4" bestFit="1" customWidth="1"/>
    <col min="5" max="5" width="10.85546875" style="4" customWidth="1"/>
    <col min="6" max="6" width="11.140625" style="4" bestFit="1" customWidth="1"/>
    <col min="7" max="7" width="8.85546875" style="4" customWidth="1"/>
    <col min="8" max="8" width="9" style="4" customWidth="1"/>
    <col min="9" max="9" width="7.42578125" style="4" bestFit="1" customWidth="1"/>
    <col min="10" max="10" width="6.140625" style="4" bestFit="1" customWidth="1"/>
    <col min="11" max="11" width="5.28515625" style="4" bestFit="1" customWidth="1"/>
    <col min="12" max="12" width="11" style="4" bestFit="1" customWidth="1"/>
    <col min="13" max="13" width="10" style="4" bestFit="1" customWidth="1"/>
    <col min="14" max="15" width="11" style="4" bestFit="1" customWidth="1"/>
    <col min="16" max="16" width="11" style="4" customWidth="1"/>
    <col min="17" max="17" width="14.5703125" style="4" bestFit="1" customWidth="1"/>
    <col min="18" max="18" width="15.140625" style="4" bestFit="1" customWidth="1"/>
    <col min="19" max="19" width="14.28515625" style="4" bestFit="1" customWidth="1"/>
    <col min="20" max="20" width="12.140625" style="4" bestFit="1" customWidth="1"/>
    <col min="22" max="22" width="17" style="19" customWidth="1"/>
    <col min="23" max="23" width="13.7109375" style="4" customWidth="1"/>
    <col min="24" max="115" width="9.140625" style="4"/>
    <col min="116" max="116" width="17.140625" style="4" customWidth="1"/>
    <col min="117" max="117" width="19.85546875" style="4" customWidth="1"/>
    <col min="118" max="119" width="9.140625" style="4"/>
    <col min="120" max="120" width="10.140625" style="4" bestFit="1" customWidth="1"/>
    <col min="121" max="121" width="9.140625" style="4"/>
    <col min="122" max="122" width="10" style="4" customWidth="1"/>
    <col min="123" max="123" width="9.140625" style="4"/>
    <col min="124" max="124" width="10.140625" style="4" bestFit="1" customWidth="1"/>
    <col min="125" max="126" width="9.140625" style="4"/>
    <col min="127" max="128" width="11.42578125" style="4" customWidth="1"/>
    <col min="129" max="129" width="12.5703125" style="4" customWidth="1"/>
    <col min="130" max="130" width="11" style="4" customWidth="1"/>
    <col min="131" max="136" width="9.140625" style="4"/>
    <col min="137" max="138" width="10.140625" style="4" bestFit="1" customWidth="1"/>
    <col min="139" max="140" width="10.140625" style="4" customWidth="1"/>
    <col min="141" max="143" width="9.28515625" style="4" bestFit="1" customWidth="1"/>
    <col min="144" max="144" width="9.28515625" style="4" customWidth="1"/>
    <col min="145" max="145" width="10.42578125" style="4" customWidth="1"/>
    <col min="146" max="148" width="10.85546875" style="4" customWidth="1"/>
    <col min="149" max="150" width="11.28515625" style="4" customWidth="1"/>
    <col min="151" max="151" width="11" style="4" customWidth="1"/>
    <col min="152" max="152" width="10" style="4" customWidth="1"/>
    <col min="153" max="157" width="9.140625" style="4"/>
    <col min="158" max="159" width="10.140625" style="4" bestFit="1" customWidth="1"/>
    <col min="160" max="161" width="10.140625" style="4" customWidth="1"/>
    <col min="162" max="164" width="9.28515625" style="4" bestFit="1" customWidth="1"/>
    <col min="165" max="165" width="9.28515625" style="4" customWidth="1"/>
    <col min="166" max="166" width="10.42578125" style="4" customWidth="1"/>
    <col min="167" max="169" width="10.85546875" style="4" customWidth="1"/>
    <col min="170" max="171" width="11.28515625" style="4" customWidth="1"/>
    <col min="172" max="172" width="11" style="4" customWidth="1"/>
    <col min="173" max="178" width="9.140625" style="4"/>
    <col min="179" max="180" width="10.140625" style="4" bestFit="1" customWidth="1"/>
    <col min="181" max="182" width="10.140625" style="4" customWidth="1"/>
    <col min="183" max="185" width="9.28515625" style="4" bestFit="1" customWidth="1"/>
    <col min="186" max="186" width="9.28515625" style="4" customWidth="1"/>
    <col min="187" max="187" width="10.42578125" style="4" customWidth="1"/>
    <col min="188" max="190" width="10.85546875" style="4" customWidth="1"/>
    <col min="191" max="192" width="11.28515625" style="4" customWidth="1"/>
    <col min="193" max="194" width="9.28515625" style="4" bestFit="1" customWidth="1"/>
    <col min="195" max="197" width="10.140625" style="4" customWidth="1"/>
    <col min="198" max="202" width="9.28515625" style="4" bestFit="1" customWidth="1"/>
    <col min="203" max="203" width="10.7109375" style="4" bestFit="1" customWidth="1"/>
    <col min="204" max="204" width="10.7109375" style="4" customWidth="1"/>
    <col min="205" max="205" width="9.7109375" style="4" bestFit="1" customWidth="1"/>
    <col min="206" max="206" width="9.7109375" style="4" customWidth="1"/>
    <col min="207" max="208" width="12.28515625" style="4" customWidth="1"/>
    <col min="209" max="209" width="10.7109375" style="4" bestFit="1" customWidth="1"/>
    <col min="210" max="210" width="10.7109375" style="4" customWidth="1"/>
    <col min="211" max="212" width="12" style="4" customWidth="1"/>
    <col min="213" max="214" width="12.28515625" style="4" customWidth="1"/>
    <col min="215" max="217" width="11" style="4" customWidth="1"/>
    <col min="218" max="218" width="12.7109375" style="4" customWidth="1"/>
    <col min="219" max="220" width="9.28515625" style="4" bestFit="1" customWidth="1"/>
    <col min="221" max="223" width="10.140625" style="4" customWidth="1"/>
    <col min="224" max="228" width="9.28515625" style="4" bestFit="1" customWidth="1"/>
    <col min="229" max="229" width="10.7109375" style="4" bestFit="1" customWidth="1"/>
    <col min="230" max="230" width="9.7109375" style="4" bestFit="1" customWidth="1"/>
    <col min="231" max="231" width="12.28515625" style="4" customWidth="1"/>
    <col min="232" max="232" width="10.7109375" style="4" bestFit="1" customWidth="1"/>
    <col min="233" max="233" width="12" style="4" customWidth="1"/>
    <col min="234" max="234" width="12.28515625" style="4" customWidth="1"/>
    <col min="235" max="236" width="11" style="4" customWidth="1"/>
    <col min="237" max="237" width="12.7109375" style="4" customWidth="1"/>
    <col min="238" max="239" width="9.28515625" style="4" bestFit="1" customWidth="1"/>
    <col min="240" max="242" width="10.140625" style="4" customWidth="1"/>
    <col min="243" max="247" width="9.28515625" style="4" bestFit="1" customWidth="1"/>
    <col min="248" max="248" width="10.7109375" style="4" bestFit="1" customWidth="1"/>
    <col min="249" max="249" width="9.7109375" style="4" bestFit="1" customWidth="1"/>
    <col min="250" max="250" width="12.28515625" style="4" customWidth="1"/>
    <col min="251" max="251" width="10.7109375" style="4" bestFit="1" customWidth="1"/>
    <col min="252" max="252" width="12" style="4" customWidth="1"/>
    <col min="253" max="253" width="12.28515625" style="4" customWidth="1"/>
    <col min="254" max="255" width="11" style="4" customWidth="1"/>
    <col min="256" max="256" width="12.7109375" style="4" customWidth="1"/>
    <col min="257" max="258" width="9.140625" style="4"/>
    <col min="259" max="259" width="10.140625" style="4" customWidth="1"/>
    <col min="260" max="260" width="10.42578125" style="4" customWidth="1"/>
    <col min="261" max="274" width="9.140625" style="4"/>
    <col min="275" max="275" width="11.5703125" style="4" customWidth="1"/>
    <col min="276" max="371" width="9.140625" style="4"/>
    <col min="372" max="372" width="17.140625" style="4" customWidth="1"/>
    <col min="373" max="373" width="19.85546875" style="4" customWidth="1"/>
    <col min="374" max="375" width="9.140625" style="4"/>
    <col min="376" max="376" width="10.140625" style="4" bestFit="1" customWidth="1"/>
    <col min="377" max="377" width="9.140625" style="4"/>
    <col min="378" max="378" width="10" style="4" customWidth="1"/>
    <col min="379" max="379" width="9.140625" style="4"/>
    <col min="380" max="380" width="10.140625" style="4" bestFit="1" customWidth="1"/>
    <col min="381" max="382" width="9.140625" style="4"/>
    <col min="383" max="384" width="11.42578125" style="4" customWidth="1"/>
    <col min="385" max="385" width="12.5703125" style="4" customWidth="1"/>
    <col min="386" max="386" width="11" style="4" customWidth="1"/>
    <col min="387" max="392" width="9.140625" style="4"/>
    <col min="393" max="394" width="10.140625" style="4" bestFit="1" customWidth="1"/>
    <col min="395" max="396" width="10.140625" style="4" customWidth="1"/>
    <col min="397" max="399" width="9.28515625" style="4" bestFit="1" customWidth="1"/>
    <col min="400" max="400" width="9.28515625" style="4" customWidth="1"/>
    <col min="401" max="401" width="10.42578125" style="4" customWidth="1"/>
    <col min="402" max="404" width="10.85546875" style="4" customWidth="1"/>
    <col min="405" max="406" width="11.28515625" style="4" customWidth="1"/>
    <col min="407" max="407" width="11" style="4" customWidth="1"/>
    <col min="408" max="408" width="10" style="4" customWidth="1"/>
    <col min="409" max="413" width="9.140625" style="4"/>
    <col min="414" max="415" width="10.140625" style="4" bestFit="1" customWidth="1"/>
    <col min="416" max="417" width="10.140625" style="4" customWidth="1"/>
    <col min="418" max="420" width="9.28515625" style="4" bestFit="1" customWidth="1"/>
    <col min="421" max="421" width="9.28515625" style="4" customWidth="1"/>
    <col min="422" max="422" width="10.42578125" style="4" customWidth="1"/>
    <col min="423" max="425" width="10.85546875" style="4" customWidth="1"/>
    <col min="426" max="427" width="11.28515625" style="4" customWidth="1"/>
    <col min="428" max="428" width="11" style="4" customWidth="1"/>
    <col min="429" max="434" width="9.140625" style="4"/>
    <col min="435" max="436" width="10.140625" style="4" bestFit="1" customWidth="1"/>
    <col min="437" max="438" width="10.140625" style="4" customWidth="1"/>
    <col min="439" max="441" width="9.28515625" style="4" bestFit="1" customWidth="1"/>
    <col min="442" max="442" width="9.28515625" style="4" customWidth="1"/>
    <col min="443" max="443" width="10.42578125" style="4" customWidth="1"/>
    <col min="444" max="446" width="10.85546875" style="4" customWidth="1"/>
    <col min="447" max="448" width="11.28515625" style="4" customWidth="1"/>
    <col min="449" max="450" width="9.28515625" style="4" bestFit="1" customWidth="1"/>
    <col min="451" max="453" width="10.140625" style="4" customWidth="1"/>
    <col min="454" max="458" width="9.28515625" style="4" bestFit="1" customWidth="1"/>
    <col min="459" max="459" width="10.7109375" style="4" bestFit="1" customWidth="1"/>
    <col min="460" max="460" width="10.7109375" style="4" customWidth="1"/>
    <col min="461" max="461" width="9.7109375" style="4" bestFit="1" customWidth="1"/>
    <col min="462" max="462" width="9.7109375" style="4" customWidth="1"/>
    <col min="463" max="464" width="12.28515625" style="4" customWidth="1"/>
    <col min="465" max="465" width="10.7109375" style="4" bestFit="1" customWidth="1"/>
    <col min="466" max="466" width="10.7109375" style="4" customWidth="1"/>
    <col min="467" max="468" width="12" style="4" customWidth="1"/>
    <col min="469" max="470" width="12.28515625" style="4" customWidth="1"/>
    <col min="471" max="473" width="11" style="4" customWidth="1"/>
    <col min="474" max="474" width="12.7109375" style="4" customWidth="1"/>
    <col min="475" max="476" width="9.28515625" style="4" bestFit="1" customWidth="1"/>
    <col min="477" max="479" width="10.140625" style="4" customWidth="1"/>
    <col min="480" max="484" width="9.28515625" style="4" bestFit="1" customWidth="1"/>
    <col min="485" max="485" width="10.7109375" style="4" bestFit="1" customWidth="1"/>
    <col min="486" max="486" width="9.7109375" style="4" bestFit="1" customWidth="1"/>
    <col min="487" max="487" width="12.28515625" style="4" customWidth="1"/>
    <col min="488" max="488" width="10.7109375" style="4" bestFit="1" customWidth="1"/>
    <col min="489" max="489" width="12" style="4" customWidth="1"/>
    <col min="490" max="490" width="12.28515625" style="4" customWidth="1"/>
    <col min="491" max="492" width="11" style="4" customWidth="1"/>
    <col min="493" max="493" width="12.7109375" style="4" customWidth="1"/>
    <col min="494" max="495" width="9.28515625" style="4" bestFit="1" customWidth="1"/>
    <col min="496" max="498" width="10.140625" style="4" customWidth="1"/>
    <col min="499" max="503" width="9.28515625" style="4" bestFit="1" customWidth="1"/>
    <col min="504" max="504" width="10.7109375" style="4" bestFit="1" customWidth="1"/>
    <col min="505" max="505" width="9.7109375" style="4" bestFit="1" customWidth="1"/>
    <col min="506" max="506" width="12.28515625" style="4" customWidth="1"/>
    <col min="507" max="507" width="10.7109375" style="4" bestFit="1" customWidth="1"/>
    <col min="508" max="508" width="12" style="4" customWidth="1"/>
    <col min="509" max="509" width="12.28515625" style="4" customWidth="1"/>
    <col min="510" max="511" width="11" style="4" customWidth="1"/>
    <col min="512" max="512" width="12.7109375" style="4" customWidth="1"/>
    <col min="513" max="514" width="9.140625" style="4"/>
    <col min="515" max="515" width="10.140625" style="4" customWidth="1"/>
    <col min="516" max="516" width="10.42578125" style="4" customWidth="1"/>
    <col min="517" max="530" width="9.140625" style="4"/>
    <col min="531" max="531" width="11.5703125" style="4" customWidth="1"/>
    <col min="532" max="627" width="9.140625" style="4"/>
    <col min="628" max="628" width="17.140625" style="4" customWidth="1"/>
    <col min="629" max="629" width="19.85546875" style="4" customWidth="1"/>
    <col min="630" max="631" width="9.140625" style="4"/>
    <col min="632" max="632" width="10.140625" style="4" bestFit="1" customWidth="1"/>
    <col min="633" max="633" width="9.140625" style="4"/>
    <col min="634" max="634" width="10" style="4" customWidth="1"/>
    <col min="635" max="635" width="9.140625" style="4"/>
    <col min="636" max="636" width="10.140625" style="4" bestFit="1" customWidth="1"/>
    <col min="637" max="638" width="9.140625" style="4"/>
    <col min="639" max="640" width="11.42578125" style="4" customWidth="1"/>
    <col min="641" max="641" width="12.5703125" style="4" customWidth="1"/>
    <col min="642" max="642" width="11" style="4" customWidth="1"/>
    <col min="643" max="648" width="9.140625" style="4"/>
    <col min="649" max="650" width="10.140625" style="4" bestFit="1" customWidth="1"/>
    <col min="651" max="652" width="10.140625" style="4" customWidth="1"/>
    <col min="653" max="655" width="9.28515625" style="4" bestFit="1" customWidth="1"/>
    <col min="656" max="656" width="9.28515625" style="4" customWidth="1"/>
    <col min="657" max="657" width="10.42578125" style="4" customWidth="1"/>
    <col min="658" max="660" width="10.85546875" style="4" customWidth="1"/>
    <col min="661" max="662" width="11.28515625" style="4" customWidth="1"/>
    <col min="663" max="663" width="11" style="4" customWidth="1"/>
    <col min="664" max="664" width="10" style="4" customWidth="1"/>
    <col min="665" max="669" width="9.140625" style="4"/>
    <col min="670" max="671" width="10.140625" style="4" bestFit="1" customWidth="1"/>
    <col min="672" max="673" width="10.140625" style="4" customWidth="1"/>
    <col min="674" max="676" width="9.28515625" style="4" bestFit="1" customWidth="1"/>
    <col min="677" max="677" width="9.28515625" style="4" customWidth="1"/>
    <col min="678" max="678" width="10.42578125" style="4" customWidth="1"/>
    <col min="679" max="681" width="10.85546875" style="4" customWidth="1"/>
    <col min="682" max="683" width="11.28515625" style="4" customWidth="1"/>
    <col min="684" max="684" width="11" style="4" customWidth="1"/>
    <col min="685" max="690" width="9.140625" style="4"/>
    <col min="691" max="692" width="10.140625" style="4" bestFit="1" customWidth="1"/>
    <col min="693" max="694" width="10.140625" style="4" customWidth="1"/>
    <col min="695" max="697" width="9.28515625" style="4" bestFit="1" customWidth="1"/>
    <col min="698" max="698" width="9.28515625" style="4" customWidth="1"/>
    <col min="699" max="699" width="10.42578125" style="4" customWidth="1"/>
    <col min="700" max="702" width="10.85546875" style="4" customWidth="1"/>
    <col min="703" max="704" width="11.28515625" style="4" customWidth="1"/>
    <col min="705" max="706" width="9.28515625" style="4" bestFit="1" customWidth="1"/>
    <col min="707" max="709" width="10.140625" style="4" customWidth="1"/>
    <col min="710" max="714" width="9.28515625" style="4" bestFit="1" customWidth="1"/>
    <col min="715" max="715" width="10.7109375" style="4" bestFit="1" customWidth="1"/>
    <col min="716" max="716" width="10.7109375" style="4" customWidth="1"/>
    <col min="717" max="717" width="9.7109375" style="4" bestFit="1" customWidth="1"/>
    <col min="718" max="718" width="9.7109375" style="4" customWidth="1"/>
    <col min="719" max="720" width="12.28515625" style="4" customWidth="1"/>
    <col min="721" max="721" width="10.7109375" style="4" bestFit="1" customWidth="1"/>
    <col min="722" max="722" width="10.7109375" style="4" customWidth="1"/>
    <col min="723" max="724" width="12" style="4" customWidth="1"/>
    <col min="725" max="726" width="12.28515625" style="4" customWidth="1"/>
    <col min="727" max="729" width="11" style="4" customWidth="1"/>
    <col min="730" max="730" width="12.7109375" style="4" customWidth="1"/>
    <col min="731" max="732" width="9.28515625" style="4" bestFit="1" customWidth="1"/>
    <col min="733" max="735" width="10.140625" style="4" customWidth="1"/>
    <col min="736" max="740" width="9.28515625" style="4" bestFit="1" customWidth="1"/>
    <col min="741" max="741" width="10.7109375" style="4" bestFit="1" customWidth="1"/>
    <col min="742" max="742" width="9.7109375" style="4" bestFit="1" customWidth="1"/>
    <col min="743" max="743" width="12.28515625" style="4" customWidth="1"/>
    <col min="744" max="744" width="10.7109375" style="4" bestFit="1" customWidth="1"/>
    <col min="745" max="745" width="12" style="4" customWidth="1"/>
    <col min="746" max="746" width="12.28515625" style="4" customWidth="1"/>
    <col min="747" max="748" width="11" style="4" customWidth="1"/>
    <col min="749" max="749" width="12.7109375" style="4" customWidth="1"/>
    <col min="750" max="751" width="9.28515625" style="4" bestFit="1" customWidth="1"/>
    <col min="752" max="754" width="10.140625" style="4" customWidth="1"/>
    <col min="755" max="759" width="9.28515625" style="4" bestFit="1" customWidth="1"/>
    <col min="760" max="760" width="10.7109375" style="4" bestFit="1" customWidth="1"/>
    <col min="761" max="761" width="9.7109375" style="4" bestFit="1" customWidth="1"/>
    <col min="762" max="762" width="12.28515625" style="4" customWidth="1"/>
    <col min="763" max="763" width="10.7109375" style="4" bestFit="1" customWidth="1"/>
    <col min="764" max="764" width="12" style="4" customWidth="1"/>
    <col min="765" max="765" width="12.28515625" style="4" customWidth="1"/>
    <col min="766" max="767" width="11" style="4" customWidth="1"/>
    <col min="768" max="768" width="12.7109375" style="4" customWidth="1"/>
    <col min="769" max="770" width="9.140625" style="4"/>
    <col min="771" max="771" width="10.140625" style="4" customWidth="1"/>
    <col min="772" max="772" width="10.42578125" style="4" customWidth="1"/>
    <col min="773" max="786" width="9.140625" style="4"/>
    <col min="787" max="787" width="11.5703125" style="4" customWidth="1"/>
    <col min="788" max="883" width="9.140625" style="4"/>
    <col min="884" max="884" width="17.140625" style="4" customWidth="1"/>
    <col min="885" max="885" width="19.85546875" style="4" customWidth="1"/>
    <col min="886" max="887" width="9.140625" style="4"/>
    <col min="888" max="888" width="10.140625" style="4" bestFit="1" customWidth="1"/>
    <col min="889" max="889" width="9.140625" style="4"/>
    <col min="890" max="890" width="10" style="4" customWidth="1"/>
    <col min="891" max="891" width="9.140625" style="4"/>
    <col min="892" max="892" width="10.140625" style="4" bestFit="1" customWidth="1"/>
    <col min="893" max="894" width="9.140625" style="4"/>
    <col min="895" max="896" width="11.42578125" style="4" customWidth="1"/>
    <col min="897" max="897" width="12.5703125" style="4" customWidth="1"/>
    <col min="898" max="898" width="11" style="4" customWidth="1"/>
    <col min="899" max="904" width="9.140625" style="4"/>
    <col min="905" max="906" width="10.140625" style="4" bestFit="1" customWidth="1"/>
    <col min="907" max="908" width="10.140625" style="4" customWidth="1"/>
    <col min="909" max="911" width="9.28515625" style="4" bestFit="1" customWidth="1"/>
    <col min="912" max="912" width="9.28515625" style="4" customWidth="1"/>
    <col min="913" max="913" width="10.42578125" style="4" customWidth="1"/>
    <col min="914" max="916" width="10.85546875" style="4" customWidth="1"/>
    <col min="917" max="918" width="11.28515625" style="4" customWidth="1"/>
    <col min="919" max="919" width="11" style="4" customWidth="1"/>
    <col min="920" max="920" width="10" style="4" customWidth="1"/>
    <col min="921" max="925" width="9.140625" style="4"/>
    <col min="926" max="927" width="10.140625" style="4" bestFit="1" customWidth="1"/>
    <col min="928" max="929" width="10.140625" style="4" customWidth="1"/>
    <col min="930" max="932" width="9.28515625" style="4" bestFit="1" customWidth="1"/>
    <col min="933" max="933" width="9.28515625" style="4" customWidth="1"/>
    <col min="934" max="934" width="10.42578125" style="4" customWidth="1"/>
    <col min="935" max="937" width="10.85546875" style="4" customWidth="1"/>
    <col min="938" max="939" width="11.28515625" style="4" customWidth="1"/>
    <col min="940" max="940" width="11" style="4" customWidth="1"/>
    <col min="941" max="946" width="9.140625" style="4"/>
    <col min="947" max="948" width="10.140625" style="4" bestFit="1" customWidth="1"/>
    <col min="949" max="950" width="10.140625" style="4" customWidth="1"/>
    <col min="951" max="953" width="9.28515625" style="4" bestFit="1" customWidth="1"/>
    <col min="954" max="954" width="9.28515625" style="4" customWidth="1"/>
    <col min="955" max="955" width="10.42578125" style="4" customWidth="1"/>
    <col min="956" max="958" width="10.85546875" style="4" customWidth="1"/>
    <col min="959" max="960" width="11.28515625" style="4" customWidth="1"/>
    <col min="961" max="962" width="9.28515625" style="4" bestFit="1" customWidth="1"/>
    <col min="963" max="965" width="10.140625" style="4" customWidth="1"/>
    <col min="966" max="970" width="9.28515625" style="4" bestFit="1" customWidth="1"/>
    <col min="971" max="971" width="10.7109375" style="4" bestFit="1" customWidth="1"/>
    <col min="972" max="972" width="10.7109375" style="4" customWidth="1"/>
    <col min="973" max="973" width="9.7109375" style="4" bestFit="1" customWidth="1"/>
    <col min="974" max="974" width="9.7109375" style="4" customWidth="1"/>
    <col min="975" max="976" width="12.28515625" style="4" customWidth="1"/>
    <col min="977" max="977" width="10.7109375" style="4" bestFit="1" customWidth="1"/>
    <col min="978" max="978" width="10.7109375" style="4" customWidth="1"/>
    <col min="979" max="980" width="12" style="4" customWidth="1"/>
    <col min="981" max="982" width="12.28515625" style="4" customWidth="1"/>
    <col min="983" max="985" width="11" style="4" customWidth="1"/>
    <col min="986" max="986" width="12.7109375" style="4" customWidth="1"/>
    <col min="987" max="988" width="9.28515625" style="4" bestFit="1" customWidth="1"/>
    <col min="989" max="991" width="10.140625" style="4" customWidth="1"/>
    <col min="992" max="996" width="9.28515625" style="4" bestFit="1" customWidth="1"/>
    <col min="997" max="997" width="10.7109375" style="4" bestFit="1" customWidth="1"/>
    <col min="998" max="998" width="9.7109375" style="4" bestFit="1" customWidth="1"/>
    <col min="999" max="999" width="12.28515625" style="4" customWidth="1"/>
    <col min="1000" max="1000" width="10.7109375" style="4" bestFit="1" customWidth="1"/>
    <col min="1001" max="1001" width="12" style="4" customWidth="1"/>
    <col min="1002" max="1002" width="12.28515625" style="4" customWidth="1"/>
    <col min="1003" max="1004" width="11" style="4" customWidth="1"/>
    <col min="1005" max="1005" width="12.7109375" style="4" customWidth="1"/>
    <col min="1006" max="1007" width="9.28515625" style="4" bestFit="1" customWidth="1"/>
    <col min="1008" max="1010" width="10.140625" style="4" customWidth="1"/>
    <col min="1011" max="1015" width="9.28515625" style="4" bestFit="1" customWidth="1"/>
    <col min="1016" max="1016" width="10.7109375" style="4" bestFit="1" customWidth="1"/>
    <col min="1017" max="1017" width="9.7109375" style="4" bestFit="1" customWidth="1"/>
    <col min="1018" max="1018" width="12.28515625" style="4" customWidth="1"/>
    <col min="1019" max="1019" width="10.7109375" style="4" bestFit="1" customWidth="1"/>
    <col min="1020" max="1020" width="12" style="4" customWidth="1"/>
    <col min="1021" max="1021" width="12.28515625" style="4" customWidth="1"/>
    <col min="1022" max="1023" width="11" style="4" customWidth="1"/>
    <col min="1024" max="1024" width="12.7109375" style="4" customWidth="1"/>
    <col min="1025" max="1026" width="9.140625" style="4"/>
    <col min="1027" max="1027" width="10.140625" style="4" customWidth="1"/>
    <col min="1028" max="1028" width="10.42578125" style="4" customWidth="1"/>
    <col min="1029" max="1042" width="9.140625" style="4"/>
    <col min="1043" max="1043" width="11.5703125" style="4" customWidth="1"/>
    <col min="1044" max="1139" width="9.140625" style="4"/>
    <col min="1140" max="1140" width="17.140625" style="4" customWidth="1"/>
    <col min="1141" max="1141" width="19.85546875" style="4" customWidth="1"/>
    <col min="1142" max="1143" width="9.140625" style="4"/>
    <col min="1144" max="1144" width="10.140625" style="4" bestFit="1" customWidth="1"/>
    <col min="1145" max="1145" width="9.140625" style="4"/>
    <col min="1146" max="1146" width="10" style="4" customWidth="1"/>
    <col min="1147" max="1147" width="9.140625" style="4"/>
    <col min="1148" max="1148" width="10.140625" style="4" bestFit="1" customWidth="1"/>
    <col min="1149" max="1150" width="9.140625" style="4"/>
    <col min="1151" max="1152" width="11.42578125" style="4" customWidth="1"/>
    <col min="1153" max="1153" width="12.5703125" style="4" customWidth="1"/>
    <col min="1154" max="1154" width="11" style="4" customWidth="1"/>
    <col min="1155" max="1160" width="9.140625" style="4"/>
    <col min="1161" max="1162" width="10.140625" style="4" bestFit="1" customWidth="1"/>
    <col min="1163" max="1164" width="10.140625" style="4" customWidth="1"/>
    <col min="1165" max="1167" width="9.28515625" style="4" bestFit="1" customWidth="1"/>
    <col min="1168" max="1168" width="9.28515625" style="4" customWidth="1"/>
    <col min="1169" max="1169" width="10.42578125" style="4" customWidth="1"/>
    <col min="1170" max="1172" width="10.85546875" style="4" customWidth="1"/>
    <col min="1173" max="1174" width="11.28515625" style="4" customWidth="1"/>
    <col min="1175" max="1175" width="11" style="4" customWidth="1"/>
    <col min="1176" max="1176" width="10" style="4" customWidth="1"/>
    <col min="1177" max="1181" width="9.140625" style="4"/>
    <col min="1182" max="1183" width="10.140625" style="4" bestFit="1" customWidth="1"/>
    <col min="1184" max="1185" width="10.140625" style="4" customWidth="1"/>
    <col min="1186" max="1188" width="9.28515625" style="4" bestFit="1" customWidth="1"/>
    <col min="1189" max="1189" width="9.28515625" style="4" customWidth="1"/>
    <col min="1190" max="1190" width="10.42578125" style="4" customWidth="1"/>
    <col min="1191" max="1193" width="10.85546875" style="4" customWidth="1"/>
    <col min="1194" max="1195" width="11.28515625" style="4" customWidth="1"/>
    <col min="1196" max="1196" width="11" style="4" customWidth="1"/>
    <col min="1197" max="1202" width="9.140625" style="4"/>
    <col min="1203" max="1204" width="10.140625" style="4" bestFit="1" customWidth="1"/>
    <col min="1205" max="1206" width="10.140625" style="4" customWidth="1"/>
    <col min="1207" max="1209" width="9.28515625" style="4" bestFit="1" customWidth="1"/>
    <col min="1210" max="1210" width="9.28515625" style="4" customWidth="1"/>
    <col min="1211" max="1211" width="10.42578125" style="4" customWidth="1"/>
    <col min="1212" max="1214" width="10.85546875" style="4" customWidth="1"/>
    <col min="1215" max="1216" width="11.28515625" style="4" customWidth="1"/>
    <col min="1217" max="1218" width="9.28515625" style="4" bestFit="1" customWidth="1"/>
    <col min="1219" max="1221" width="10.140625" style="4" customWidth="1"/>
    <col min="1222" max="1226" width="9.28515625" style="4" bestFit="1" customWidth="1"/>
    <col min="1227" max="1227" width="10.7109375" style="4" bestFit="1" customWidth="1"/>
    <col min="1228" max="1228" width="10.7109375" style="4" customWidth="1"/>
    <col min="1229" max="1229" width="9.7109375" style="4" bestFit="1" customWidth="1"/>
    <col min="1230" max="1230" width="9.7109375" style="4" customWidth="1"/>
    <col min="1231" max="1232" width="12.28515625" style="4" customWidth="1"/>
    <col min="1233" max="1233" width="10.7109375" style="4" bestFit="1" customWidth="1"/>
    <col min="1234" max="1234" width="10.7109375" style="4" customWidth="1"/>
    <col min="1235" max="1236" width="12" style="4" customWidth="1"/>
    <col min="1237" max="1238" width="12.28515625" style="4" customWidth="1"/>
    <col min="1239" max="1241" width="11" style="4" customWidth="1"/>
    <col min="1242" max="1242" width="12.7109375" style="4" customWidth="1"/>
    <col min="1243" max="1244" width="9.28515625" style="4" bestFit="1" customWidth="1"/>
    <col min="1245" max="1247" width="10.140625" style="4" customWidth="1"/>
    <col min="1248" max="1252" width="9.28515625" style="4" bestFit="1" customWidth="1"/>
    <col min="1253" max="1253" width="10.7109375" style="4" bestFit="1" customWidth="1"/>
    <col min="1254" max="1254" width="9.7109375" style="4" bestFit="1" customWidth="1"/>
    <col min="1255" max="1255" width="12.28515625" style="4" customWidth="1"/>
    <col min="1256" max="1256" width="10.7109375" style="4" bestFit="1" customWidth="1"/>
    <col min="1257" max="1257" width="12" style="4" customWidth="1"/>
    <col min="1258" max="1258" width="12.28515625" style="4" customWidth="1"/>
    <col min="1259" max="1260" width="11" style="4" customWidth="1"/>
    <col min="1261" max="1261" width="12.7109375" style="4" customWidth="1"/>
    <col min="1262" max="1263" width="9.28515625" style="4" bestFit="1" customWidth="1"/>
    <col min="1264" max="1266" width="10.140625" style="4" customWidth="1"/>
    <col min="1267" max="1271" width="9.28515625" style="4" bestFit="1" customWidth="1"/>
    <col min="1272" max="1272" width="10.7109375" style="4" bestFit="1" customWidth="1"/>
    <col min="1273" max="1273" width="9.7109375" style="4" bestFit="1" customWidth="1"/>
    <col min="1274" max="1274" width="12.28515625" style="4" customWidth="1"/>
    <col min="1275" max="1275" width="10.7109375" style="4" bestFit="1" customWidth="1"/>
    <col min="1276" max="1276" width="12" style="4" customWidth="1"/>
    <col min="1277" max="1277" width="12.28515625" style="4" customWidth="1"/>
    <col min="1278" max="1279" width="11" style="4" customWidth="1"/>
    <col min="1280" max="1280" width="12.7109375" style="4" customWidth="1"/>
    <col min="1281" max="1282" width="9.140625" style="4"/>
    <col min="1283" max="1283" width="10.140625" style="4" customWidth="1"/>
    <col min="1284" max="1284" width="10.42578125" style="4" customWidth="1"/>
    <col min="1285" max="1298" width="9.140625" style="4"/>
    <col min="1299" max="1299" width="11.5703125" style="4" customWidth="1"/>
    <col min="1300" max="1395" width="9.140625" style="4"/>
    <col min="1396" max="1396" width="17.140625" style="4" customWidth="1"/>
    <col min="1397" max="1397" width="19.85546875" style="4" customWidth="1"/>
    <col min="1398" max="1399" width="9.140625" style="4"/>
    <col min="1400" max="1400" width="10.140625" style="4" bestFit="1" customWidth="1"/>
    <col min="1401" max="1401" width="9.140625" style="4"/>
    <col min="1402" max="1402" width="10" style="4" customWidth="1"/>
    <col min="1403" max="1403" width="9.140625" style="4"/>
    <col min="1404" max="1404" width="10.140625" style="4" bestFit="1" customWidth="1"/>
    <col min="1405" max="1406" width="9.140625" style="4"/>
    <col min="1407" max="1408" width="11.42578125" style="4" customWidth="1"/>
    <col min="1409" max="1409" width="12.5703125" style="4" customWidth="1"/>
    <col min="1410" max="1410" width="11" style="4" customWidth="1"/>
    <col min="1411" max="1416" width="9.140625" style="4"/>
    <col min="1417" max="1418" width="10.140625" style="4" bestFit="1" customWidth="1"/>
    <col min="1419" max="1420" width="10.140625" style="4" customWidth="1"/>
    <col min="1421" max="1423" width="9.28515625" style="4" bestFit="1" customWidth="1"/>
    <col min="1424" max="1424" width="9.28515625" style="4" customWidth="1"/>
    <col min="1425" max="1425" width="10.42578125" style="4" customWidth="1"/>
    <col min="1426" max="1428" width="10.85546875" style="4" customWidth="1"/>
    <col min="1429" max="1430" width="11.28515625" style="4" customWidth="1"/>
    <col min="1431" max="1431" width="11" style="4" customWidth="1"/>
    <col min="1432" max="1432" width="10" style="4" customWidth="1"/>
    <col min="1433" max="1437" width="9.140625" style="4"/>
    <col min="1438" max="1439" width="10.140625" style="4" bestFit="1" customWidth="1"/>
    <col min="1440" max="1441" width="10.140625" style="4" customWidth="1"/>
    <col min="1442" max="1444" width="9.28515625" style="4" bestFit="1" customWidth="1"/>
    <col min="1445" max="1445" width="9.28515625" style="4" customWidth="1"/>
    <col min="1446" max="1446" width="10.42578125" style="4" customWidth="1"/>
    <col min="1447" max="1449" width="10.85546875" style="4" customWidth="1"/>
    <col min="1450" max="1451" width="11.28515625" style="4" customWidth="1"/>
    <col min="1452" max="1452" width="11" style="4" customWidth="1"/>
    <col min="1453" max="1458" width="9.140625" style="4"/>
    <col min="1459" max="1460" width="10.140625" style="4" bestFit="1" customWidth="1"/>
    <col min="1461" max="1462" width="10.140625" style="4" customWidth="1"/>
    <col min="1463" max="1465" width="9.28515625" style="4" bestFit="1" customWidth="1"/>
    <col min="1466" max="1466" width="9.28515625" style="4" customWidth="1"/>
    <col min="1467" max="1467" width="10.42578125" style="4" customWidth="1"/>
    <col min="1468" max="1470" width="10.85546875" style="4" customWidth="1"/>
    <col min="1471" max="1472" width="11.28515625" style="4" customWidth="1"/>
    <col min="1473" max="1474" width="9.28515625" style="4" bestFit="1" customWidth="1"/>
    <col min="1475" max="1477" width="10.140625" style="4" customWidth="1"/>
    <col min="1478" max="1482" width="9.28515625" style="4" bestFit="1" customWidth="1"/>
    <col min="1483" max="1483" width="10.7109375" style="4" bestFit="1" customWidth="1"/>
    <col min="1484" max="1484" width="10.7109375" style="4" customWidth="1"/>
    <col min="1485" max="1485" width="9.7109375" style="4" bestFit="1" customWidth="1"/>
    <col min="1486" max="1486" width="9.7109375" style="4" customWidth="1"/>
    <col min="1487" max="1488" width="12.28515625" style="4" customWidth="1"/>
    <col min="1489" max="1489" width="10.7109375" style="4" bestFit="1" customWidth="1"/>
    <col min="1490" max="1490" width="10.7109375" style="4" customWidth="1"/>
    <col min="1491" max="1492" width="12" style="4" customWidth="1"/>
    <col min="1493" max="1494" width="12.28515625" style="4" customWidth="1"/>
    <col min="1495" max="1497" width="11" style="4" customWidth="1"/>
    <col min="1498" max="1498" width="12.7109375" style="4" customWidth="1"/>
    <col min="1499" max="1500" width="9.28515625" style="4" bestFit="1" customWidth="1"/>
    <col min="1501" max="1503" width="10.140625" style="4" customWidth="1"/>
    <col min="1504" max="1508" width="9.28515625" style="4" bestFit="1" customWidth="1"/>
    <col min="1509" max="1509" width="10.7109375" style="4" bestFit="1" customWidth="1"/>
    <col min="1510" max="1510" width="9.7109375" style="4" bestFit="1" customWidth="1"/>
    <col min="1511" max="1511" width="12.28515625" style="4" customWidth="1"/>
    <col min="1512" max="1512" width="10.7109375" style="4" bestFit="1" customWidth="1"/>
    <col min="1513" max="1513" width="12" style="4" customWidth="1"/>
    <col min="1514" max="1514" width="12.28515625" style="4" customWidth="1"/>
    <col min="1515" max="1516" width="11" style="4" customWidth="1"/>
    <col min="1517" max="1517" width="12.7109375" style="4" customWidth="1"/>
    <col min="1518" max="1519" width="9.28515625" style="4" bestFit="1" customWidth="1"/>
    <col min="1520" max="1522" width="10.140625" style="4" customWidth="1"/>
    <col min="1523" max="1527" width="9.28515625" style="4" bestFit="1" customWidth="1"/>
    <col min="1528" max="1528" width="10.7109375" style="4" bestFit="1" customWidth="1"/>
    <col min="1529" max="1529" width="9.7109375" style="4" bestFit="1" customWidth="1"/>
    <col min="1530" max="1530" width="12.28515625" style="4" customWidth="1"/>
    <col min="1531" max="1531" width="10.7109375" style="4" bestFit="1" customWidth="1"/>
    <col min="1532" max="1532" width="12" style="4" customWidth="1"/>
    <col min="1533" max="1533" width="12.28515625" style="4" customWidth="1"/>
    <col min="1534" max="1535" width="11" style="4" customWidth="1"/>
    <col min="1536" max="1536" width="12.7109375" style="4" customWidth="1"/>
    <col min="1537" max="1538" width="9.140625" style="4"/>
    <col min="1539" max="1539" width="10.140625" style="4" customWidth="1"/>
    <col min="1540" max="1540" width="10.42578125" style="4" customWidth="1"/>
    <col min="1541" max="1554" width="9.140625" style="4"/>
    <col min="1555" max="1555" width="11.5703125" style="4" customWidth="1"/>
    <col min="1556" max="1651" width="9.140625" style="4"/>
    <col min="1652" max="1652" width="17.140625" style="4" customWidth="1"/>
    <col min="1653" max="1653" width="19.85546875" style="4" customWidth="1"/>
    <col min="1654" max="1655" width="9.140625" style="4"/>
    <col min="1656" max="1656" width="10.140625" style="4" bestFit="1" customWidth="1"/>
    <col min="1657" max="1657" width="9.140625" style="4"/>
    <col min="1658" max="1658" width="10" style="4" customWidth="1"/>
    <col min="1659" max="1659" width="9.140625" style="4"/>
    <col min="1660" max="1660" width="10.140625" style="4" bestFit="1" customWidth="1"/>
    <col min="1661" max="1662" width="9.140625" style="4"/>
    <col min="1663" max="1664" width="11.42578125" style="4" customWidth="1"/>
    <col min="1665" max="1665" width="12.5703125" style="4" customWidth="1"/>
    <col min="1666" max="1666" width="11" style="4" customWidth="1"/>
    <col min="1667" max="1672" width="9.140625" style="4"/>
    <col min="1673" max="1674" width="10.140625" style="4" bestFit="1" customWidth="1"/>
    <col min="1675" max="1676" width="10.140625" style="4" customWidth="1"/>
    <col min="1677" max="1679" width="9.28515625" style="4" bestFit="1" customWidth="1"/>
    <col min="1680" max="1680" width="9.28515625" style="4" customWidth="1"/>
    <col min="1681" max="1681" width="10.42578125" style="4" customWidth="1"/>
    <col min="1682" max="1684" width="10.85546875" style="4" customWidth="1"/>
    <col min="1685" max="1686" width="11.28515625" style="4" customWidth="1"/>
    <col min="1687" max="1687" width="11" style="4" customWidth="1"/>
    <col min="1688" max="1688" width="10" style="4" customWidth="1"/>
    <col min="1689" max="1693" width="9.140625" style="4"/>
    <col min="1694" max="1695" width="10.140625" style="4" bestFit="1" customWidth="1"/>
    <col min="1696" max="1697" width="10.140625" style="4" customWidth="1"/>
    <col min="1698" max="1700" width="9.28515625" style="4" bestFit="1" customWidth="1"/>
    <col min="1701" max="1701" width="9.28515625" style="4" customWidth="1"/>
    <col min="1702" max="1702" width="10.42578125" style="4" customWidth="1"/>
    <col min="1703" max="1705" width="10.85546875" style="4" customWidth="1"/>
    <col min="1706" max="1707" width="11.28515625" style="4" customWidth="1"/>
    <col min="1708" max="1708" width="11" style="4" customWidth="1"/>
    <col min="1709" max="1714" width="9.140625" style="4"/>
    <col min="1715" max="1716" width="10.140625" style="4" bestFit="1" customWidth="1"/>
    <col min="1717" max="1718" width="10.140625" style="4" customWidth="1"/>
    <col min="1719" max="1721" width="9.28515625" style="4" bestFit="1" customWidth="1"/>
    <col min="1722" max="1722" width="9.28515625" style="4" customWidth="1"/>
    <col min="1723" max="1723" width="10.42578125" style="4" customWidth="1"/>
    <col min="1724" max="1726" width="10.85546875" style="4" customWidth="1"/>
    <col min="1727" max="1728" width="11.28515625" style="4" customWidth="1"/>
    <col min="1729" max="1730" width="9.28515625" style="4" bestFit="1" customWidth="1"/>
    <col min="1731" max="1733" width="10.140625" style="4" customWidth="1"/>
    <col min="1734" max="1738" width="9.28515625" style="4" bestFit="1" customWidth="1"/>
    <col min="1739" max="1739" width="10.7109375" style="4" bestFit="1" customWidth="1"/>
    <col min="1740" max="1740" width="10.7109375" style="4" customWidth="1"/>
    <col min="1741" max="1741" width="9.7109375" style="4" bestFit="1" customWidth="1"/>
    <col min="1742" max="1742" width="9.7109375" style="4" customWidth="1"/>
    <col min="1743" max="1744" width="12.28515625" style="4" customWidth="1"/>
    <col min="1745" max="1745" width="10.7109375" style="4" bestFit="1" customWidth="1"/>
    <col min="1746" max="1746" width="10.7109375" style="4" customWidth="1"/>
    <col min="1747" max="1748" width="12" style="4" customWidth="1"/>
    <col min="1749" max="1750" width="12.28515625" style="4" customWidth="1"/>
    <col min="1751" max="1753" width="11" style="4" customWidth="1"/>
    <col min="1754" max="1754" width="12.7109375" style="4" customWidth="1"/>
    <col min="1755" max="1756" width="9.28515625" style="4" bestFit="1" customWidth="1"/>
    <col min="1757" max="1759" width="10.140625" style="4" customWidth="1"/>
    <col min="1760" max="1764" width="9.28515625" style="4" bestFit="1" customWidth="1"/>
    <col min="1765" max="1765" width="10.7109375" style="4" bestFit="1" customWidth="1"/>
    <col min="1766" max="1766" width="9.7109375" style="4" bestFit="1" customWidth="1"/>
    <col min="1767" max="1767" width="12.28515625" style="4" customWidth="1"/>
    <col min="1768" max="1768" width="10.7109375" style="4" bestFit="1" customWidth="1"/>
    <col min="1769" max="1769" width="12" style="4" customWidth="1"/>
    <col min="1770" max="1770" width="12.28515625" style="4" customWidth="1"/>
    <col min="1771" max="1772" width="11" style="4" customWidth="1"/>
    <col min="1773" max="1773" width="12.7109375" style="4" customWidth="1"/>
    <col min="1774" max="1775" width="9.28515625" style="4" bestFit="1" customWidth="1"/>
    <col min="1776" max="1778" width="10.140625" style="4" customWidth="1"/>
    <col min="1779" max="1783" width="9.28515625" style="4" bestFit="1" customWidth="1"/>
    <col min="1784" max="1784" width="10.7109375" style="4" bestFit="1" customWidth="1"/>
    <col min="1785" max="1785" width="9.7109375" style="4" bestFit="1" customWidth="1"/>
    <col min="1786" max="1786" width="12.28515625" style="4" customWidth="1"/>
    <col min="1787" max="1787" width="10.7109375" style="4" bestFit="1" customWidth="1"/>
    <col min="1788" max="1788" width="12" style="4" customWidth="1"/>
    <col min="1789" max="1789" width="12.28515625" style="4" customWidth="1"/>
    <col min="1790" max="1791" width="11" style="4" customWidth="1"/>
    <col min="1792" max="1792" width="12.7109375" style="4" customWidth="1"/>
    <col min="1793" max="1794" width="9.140625" style="4"/>
    <col min="1795" max="1795" width="10.140625" style="4" customWidth="1"/>
    <col min="1796" max="1796" width="10.42578125" style="4" customWidth="1"/>
    <col min="1797" max="1810" width="9.140625" style="4"/>
    <col min="1811" max="1811" width="11.5703125" style="4" customWidth="1"/>
    <col min="1812" max="1907" width="9.140625" style="4"/>
    <col min="1908" max="1908" width="17.140625" style="4" customWidth="1"/>
    <col min="1909" max="1909" width="19.85546875" style="4" customWidth="1"/>
    <col min="1910" max="1911" width="9.140625" style="4"/>
    <col min="1912" max="1912" width="10.140625" style="4" bestFit="1" customWidth="1"/>
    <col min="1913" max="1913" width="9.140625" style="4"/>
    <col min="1914" max="1914" width="10" style="4" customWidth="1"/>
    <col min="1915" max="1915" width="9.140625" style="4"/>
    <col min="1916" max="1916" width="10.140625" style="4" bestFit="1" customWidth="1"/>
    <col min="1917" max="1918" width="9.140625" style="4"/>
    <col min="1919" max="1920" width="11.42578125" style="4" customWidth="1"/>
    <col min="1921" max="1921" width="12.5703125" style="4" customWidth="1"/>
    <col min="1922" max="1922" width="11" style="4" customWidth="1"/>
    <col min="1923" max="1928" width="9.140625" style="4"/>
    <col min="1929" max="1930" width="10.140625" style="4" bestFit="1" customWidth="1"/>
    <col min="1931" max="1932" width="10.140625" style="4" customWidth="1"/>
    <col min="1933" max="1935" width="9.28515625" style="4" bestFit="1" customWidth="1"/>
    <col min="1936" max="1936" width="9.28515625" style="4" customWidth="1"/>
    <col min="1937" max="1937" width="10.42578125" style="4" customWidth="1"/>
    <col min="1938" max="1940" width="10.85546875" style="4" customWidth="1"/>
    <col min="1941" max="1942" width="11.28515625" style="4" customWidth="1"/>
    <col min="1943" max="1943" width="11" style="4" customWidth="1"/>
    <col min="1944" max="1944" width="10" style="4" customWidth="1"/>
    <col min="1945" max="1949" width="9.140625" style="4"/>
    <col min="1950" max="1951" width="10.140625" style="4" bestFit="1" customWidth="1"/>
    <col min="1952" max="1953" width="10.140625" style="4" customWidth="1"/>
    <col min="1954" max="1956" width="9.28515625" style="4" bestFit="1" customWidth="1"/>
    <col min="1957" max="1957" width="9.28515625" style="4" customWidth="1"/>
    <col min="1958" max="1958" width="10.42578125" style="4" customWidth="1"/>
    <col min="1959" max="1961" width="10.85546875" style="4" customWidth="1"/>
    <col min="1962" max="1963" width="11.28515625" style="4" customWidth="1"/>
    <col min="1964" max="1964" width="11" style="4" customWidth="1"/>
    <col min="1965" max="1970" width="9.140625" style="4"/>
    <col min="1971" max="1972" width="10.140625" style="4" bestFit="1" customWidth="1"/>
    <col min="1973" max="1974" width="10.140625" style="4" customWidth="1"/>
    <col min="1975" max="1977" width="9.28515625" style="4" bestFit="1" customWidth="1"/>
    <col min="1978" max="1978" width="9.28515625" style="4" customWidth="1"/>
    <col min="1979" max="1979" width="10.42578125" style="4" customWidth="1"/>
    <col min="1980" max="1982" width="10.85546875" style="4" customWidth="1"/>
    <col min="1983" max="1984" width="11.28515625" style="4" customWidth="1"/>
    <col min="1985" max="1986" width="9.28515625" style="4" bestFit="1" customWidth="1"/>
    <col min="1987" max="1989" width="10.140625" style="4" customWidth="1"/>
    <col min="1990" max="1994" width="9.28515625" style="4" bestFit="1" customWidth="1"/>
    <col min="1995" max="1995" width="10.7109375" style="4" bestFit="1" customWidth="1"/>
    <col min="1996" max="1996" width="10.7109375" style="4" customWidth="1"/>
    <col min="1997" max="1997" width="9.7109375" style="4" bestFit="1" customWidth="1"/>
    <col min="1998" max="1998" width="9.7109375" style="4" customWidth="1"/>
    <col min="1999" max="2000" width="12.28515625" style="4" customWidth="1"/>
    <col min="2001" max="2001" width="10.7109375" style="4" bestFit="1" customWidth="1"/>
    <col min="2002" max="2002" width="10.7109375" style="4" customWidth="1"/>
    <col min="2003" max="2004" width="12" style="4" customWidth="1"/>
    <col min="2005" max="2006" width="12.28515625" style="4" customWidth="1"/>
    <col min="2007" max="2009" width="11" style="4" customWidth="1"/>
    <col min="2010" max="2010" width="12.7109375" style="4" customWidth="1"/>
    <col min="2011" max="2012" width="9.28515625" style="4" bestFit="1" customWidth="1"/>
    <col min="2013" max="2015" width="10.140625" style="4" customWidth="1"/>
    <col min="2016" max="2020" width="9.28515625" style="4" bestFit="1" customWidth="1"/>
    <col min="2021" max="2021" width="10.7109375" style="4" bestFit="1" customWidth="1"/>
    <col min="2022" max="2022" width="9.7109375" style="4" bestFit="1" customWidth="1"/>
    <col min="2023" max="2023" width="12.28515625" style="4" customWidth="1"/>
    <col min="2024" max="2024" width="10.7109375" style="4" bestFit="1" customWidth="1"/>
    <col min="2025" max="2025" width="12" style="4" customWidth="1"/>
    <col min="2026" max="2026" width="12.28515625" style="4" customWidth="1"/>
    <col min="2027" max="2028" width="11" style="4" customWidth="1"/>
    <col min="2029" max="2029" width="12.7109375" style="4" customWidth="1"/>
    <col min="2030" max="2031" width="9.28515625" style="4" bestFit="1" customWidth="1"/>
    <col min="2032" max="2034" width="10.140625" style="4" customWidth="1"/>
    <col min="2035" max="2039" width="9.28515625" style="4" bestFit="1" customWidth="1"/>
    <col min="2040" max="2040" width="10.7109375" style="4" bestFit="1" customWidth="1"/>
    <col min="2041" max="2041" width="9.7109375" style="4" bestFit="1" customWidth="1"/>
    <col min="2042" max="2042" width="12.28515625" style="4" customWidth="1"/>
    <col min="2043" max="2043" width="10.7109375" style="4" bestFit="1" customWidth="1"/>
    <col min="2044" max="2044" width="12" style="4" customWidth="1"/>
    <col min="2045" max="2045" width="12.28515625" style="4" customWidth="1"/>
    <col min="2046" max="2047" width="11" style="4" customWidth="1"/>
    <col min="2048" max="2048" width="12.7109375" style="4" customWidth="1"/>
    <col min="2049" max="2050" width="9.140625" style="4"/>
    <col min="2051" max="2051" width="10.140625" style="4" customWidth="1"/>
    <col min="2052" max="2052" width="10.42578125" style="4" customWidth="1"/>
    <col min="2053" max="2066" width="9.140625" style="4"/>
    <col min="2067" max="2067" width="11.5703125" style="4" customWidth="1"/>
    <col min="2068" max="2163" width="9.140625" style="4"/>
    <col min="2164" max="2164" width="17.140625" style="4" customWidth="1"/>
    <col min="2165" max="2165" width="19.85546875" style="4" customWidth="1"/>
    <col min="2166" max="2167" width="9.140625" style="4"/>
    <col min="2168" max="2168" width="10.140625" style="4" bestFit="1" customWidth="1"/>
    <col min="2169" max="2169" width="9.140625" style="4"/>
    <col min="2170" max="2170" width="10" style="4" customWidth="1"/>
    <col min="2171" max="2171" width="9.140625" style="4"/>
    <col min="2172" max="2172" width="10.140625" style="4" bestFit="1" customWidth="1"/>
    <col min="2173" max="2174" width="9.140625" style="4"/>
    <col min="2175" max="2176" width="11.42578125" style="4" customWidth="1"/>
    <col min="2177" max="2177" width="12.5703125" style="4" customWidth="1"/>
    <col min="2178" max="2178" width="11" style="4" customWidth="1"/>
    <col min="2179" max="2184" width="9.140625" style="4"/>
    <col min="2185" max="2186" width="10.140625" style="4" bestFit="1" customWidth="1"/>
    <col min="2187" max="2188" width="10.140625" style="4" customWidth="1"/>
    <col min="2189" max="2191" width="9.28515625" style="4" bestFit="1" customWidth="1"/>
    <col min="2192" max="2192" width="9.28515625" style="4" customWidth="1"/>
    <col min="2193" max="2193" width="10.42578125" style="4" customWidth="1"/>
    <col min="2194" max="2196" width="10.85546875" style="4" customWidth="1"/>
    <col min="2197" max="2198" width="11.28515625" style="4" customWidth="1"/>
    <col min="2199" max="2199" width="11" style="4" customWidth="1"/>
    <col min="2200" max="2200" width="10" style="4" customWidth="1"/>
    <col min="2201" max="2205" width="9.140625" style="4"/>
    <col min="2206" max="2207" width="10.140625" style="4" bestFit="1" customWidth="1"/>
    <col min="2208" max="2209" width="10.140625" style="4" customWidth="1"/>
    <col min="2210" max="2212" width="9.28515625" style="4" bestFit="1" customWidth="1"/>
    <col min="2213" max="2213" width="9.28515625" style="4" customWidth="1"/>
    <col min="2214" max="2214" width="10.42578125" style="4" customWidth="1"/>
    <col min="2215" max="2217" width="10.85546875" style="4" customWidth="1"/>
    <col min="2218" max="2219" width="11.28515625" style="4" customWidth="1"/>
    <col min="2220" max="2220" width="11" style="4" customWidth="1"/>
    <col min="2221" max="2226" width="9.140625" style="4"/>
    <col min="2227" max="2228" width="10.140625" style="4" bestFit="1" customWidth="1"/>
    <col min="2229" max="2230" width="10.140625" style="4" customWidth="1"/>
    <col min="2231" max="2233" width="9.28515625" style="4" bestFit="1" customWidth="1"/>
    <col min="2234" max="2234" width="9.28515625" style="4" customWidth="1"/>
    <col min="2235" max="2235" width="10.42578125" style="4" customWidth="1"/>
    <col min="2236" max="2238" width="10.85546875" style="4" customWidth="1"/>
    <col min="2239" max="2240" width="11.28515625" style="4" customWidth="1"/>
    <col min="2241" max="2242" width="9.28515625" style="4" bestFit="1" customWidth="1"/>
    <col min="2243" max="2245" width="10.140625" style="4" customWidth="1"/>
    <col min="2246" max="2250" width="9.28515625" style="4" bestFit="1" customWidth="1"/>
    <col min="2251" max="2251" width="10.7109375" style="4" bestFit="1" customWidth="1"/>
    <col min="2252" max="2252" width="10.7109375" style="4" customWidth="1"/>
    <col min="2253" max="2253" width="9.7109375" style="4" bestFit="1" customWidth="1"/>
    <col min="2254" max="2254" width="9.7109375" style="4" customWidth="1"/>
    <col min="2255" max="2256" width="12.28515625" style="4" customWidth="1"/>
    <col min="2257" max="2257" width="10.7109375" style="4" bestFit="1" customWidth="1"/>
    <col min="2258" max="2258" width="10.7109375" style="4" customWidth="1"/>
    <col min="2259" max="2260" width="12" style="4" customWidth="1"/>
    <col min="2261" max="2262" width="12.28515625" style="4" customWidth="1"/>
    <col min="2263" max="2265" width="11" style="4" customWidth="1"/>
    <col min="2266" max="2266" width="12.7109375" style="4" customWidth="1"/>
    <col min="2267" max="2268" width="9.28515625" style="4" bestFit="1" customWidth="1"/>
    <col min="2269" max="2271" width="10.140625" style="4" customWidth="1"/>
    <col min="2272" max="2276" width="9.28515625" style="4" bestFit="1" customWidth="1"/>
    <col min="2277" max="2277" width="10.7109375" style="4" bestFit="1" customWidth="1"/>
    <col min="2278" max="2278" width="9.7109375" style="4" bestFit="1" customWidth="1"/>
    <col min="2279" max="2279" width="12.28515625" style="4" customWidth="1"/>
    <col min="2280" max="2280" width="10.7109375" style="4" bestFit="1" customWidth="1"/>
    <col min="2281" max="2281" width="12" style="4" customWidth="1"/>
    <col min="2282" max="2282" width="12.28515625" style="4" customWidth="1"/>
    <col min="2283" max="2284" width="11" style="4" customWidth="1"/>
    <col min="2285" max="2285" width="12.7109375" style="4" customWidth="1"/>
    <col min="2286" max="2287" width="9.28515625" style="4" bestFit="1" customWidth="1"/>
    <col min="2288" max="2290" width="10.140625" style="4" customWidth="1"/>
    <col min="2291" max="2295" width="9.28515625" style="4" bestFit="1" customWidth="1"/>
    <col min="2296" max="2296" width="10.7109375" style="4" bestFit="1" customWidth="1"/>
    <col min="2297" max="2297" width="9.7109375" style="4" bestFit="1" customWidth="1"/>
    <col min="2298" max="2298" width="12.28515625" style="4" customWidth="1"/>
    <col min="2299" max="2299" width="10.7109375" style="4" bestFit="1" customWidth="1"/>
    <col min="2300" max="2300" width="12" style="4" customWidth="1"/>
    <col min="2301" max="2301" width="12.28515625" style="4" customWidth="1"/>
    <col min="2302" max="2303" width="11" style="4" customWidth="1"/>
    <col min="2304" max="2304" width="12.7109375" style="4" customWidth="1"/>
    <col min="2305" max="2306" width="9.140625" style="4"/>
    <col min="2307" max="2307" width="10.140625" style="4" customWidth="1"/>
    <col min="2308" max="2308" width="10.42578125" style="4" customWidth="1"/>
    <col min="2309" max="2322" width="9.140625" style="4"/>
    <col min="2323" max="2323" width="11.5703125" style="4" customWidth="1"/>
    <col min="2324" max="2419" width="9.140625" style="4"/>
    <col min="2420" max="2420" width="17.140625" style="4" customWidth="1"/>
    <col min="2421" max="2421" width="19.85546875" style="4" customWidth="1"/>
    <col min="2422" max="2423" width="9.140625" style="4"/>
    <col min="2424" max="2424" width="10.140625" style="4" bestFit="1" customWidth="1"/>
    <col min="2425" max="2425" width="9.140625" style="4"/>
    <col min="2426" max="2426" width="10" style="4" customWidth="1"/>
    <col min="2427" max="2427" width="9.140625" style="4"/>
    <col min="2428" max="2428" width="10.140625" style="4" bestFit="1" customWidth="1"/>
    <col min="2429" max="2430" width="9.140625" style="4"/>
    <col min="2431" max="2432" width="11.42578125" style="4" customWidth="1"/>
    <col min="2433" max="2433" width="12.5703125" style="4" customWidth="1"/>
    <col min="2434" max="2434" width="11" style="4" customWidth="1"/>
    <col min="2435" max="2440" width="9.140625" style="4"/>
    <col min="2441" max="2442" width="10.140625" style="4" bestFit="1" customWidth="1"/>
    <col min="2443" max="2444" width="10.140625" style="4" customWidth="1"/>
    <col min="2445" max="2447" width="9.28515625" style="4" bestFit="1" customWidth="1"/>
    <col min="2448" max="2448" width="9.28515625" style="4" customWidth="1"/>
    <col min="2449" max="2449" width="10.42578125" style="4" customWidth="1"/>
    <col min="2450" max="2452" width="10.85546875" style="4" customWidth="1"/>
    <col min="2453" max="2454" width="11.28515625" style="4" customWidth="1"/>
    <col min="2455" max="2455" width="11" style="4" customWidth="1"/>
    <col min="2456" max="2456" width="10" style="4" customWidth="1"/>
    <col min="2457" max="2461" width="9.140625" style="4"/>
    <col min="2462" max="2463" width="10.140625" style="4" bestFit="1" customWidth="1"/>
    <col min="2464" max="2465" width="10.140625" style="4" customWidth="1"/>
    <col min="2466" max="2468" width="9.28515625" style="4" bestFit="1" customWidth="1"/>
    <col min="2469" max="2469" width="9.28515625" style="4" customWidth="1"/>
    <col min="2470" max="2470" width="10.42578125" style="4" customWidth="1"/>
    <col min="2471" max="2473" width="10.85546875" style="4" customWidth="1"/>
    <col min="2474" max="2475" width="11.28515625" style="4" customWidth="1"/>
    <col min="2476" max="2476" width="11" style="4" customWidth="1"/>
    <col min="2477" max="2482" width="9.140625" style="4"/>
    <col min="2483" max="2484" width="10.140625" style="4" bestFit="1" customWidth="1"/>
    <col min="2485" max="2486" width="10.140625" style="4" customWidth="1"/>
    <col min="2487" max="2489" width="9.28515625" style="4" bestFit="1" customWidth="1"/>
    <col min="2490" max="2490" width="9.28515625" style="4" customWidth="1"/>
    <col min="2491" max="2491" width="10.42578125" style="4" customWidth="1"/>
    <col min="2492" max="2494" width="10.85546875" style="4" customWidth="1"/>
    <col min="2495" max="2496" width="11.28515625" style="4" customWidth="1"/>
    <col min="2497" max="2498" width="9.28515625" style="4" bestFit="1" customWidth="1"/>
    <col min="2499" max="2501" width="10.140625" style="4" customWidth="1"/>
    <col min="2502" max="2506" width="9.28515625" style="4" bestFit="1" customWidth="1"/>
    <col min="2507" max="2507" width="10.7109375" style="4" bestFit="1" customWidth="1"/>
    <col min="2508" max="2508" width="10.7109375" style="4" customWidth="1"/>
    <col min="2509" max="2509" width="9.7109375" style="4" bestFit="1" customWidth="1"/>
    <col min="2510" max="2510" width="9.7109375" style="4" customWidth="1"/>
    <col min="2511" max="2512" width="12.28515625" style="4" customWidth="1"/>
    <col min="2513" max="2513" width="10.7109375" style="4" bestFit="1" customWidth="1"/>
    <col min="2514" max="2514" width="10.7109375" style="4" customWidth="1"/>
    <col min="2515" max="2516" width="12" style="4" customWidth="1"/>
    <col min="2517" max="2518" width="12.28515625" style="4" customWidth="1"/>
    <col min="2519" max="2521" width="11" style="4" customWidth="1"/>
    <col min="2522" max="2522" width="12.7109375" style="4" customWidth="1"/>
    <col min="2523" max="2524" width="9.28515625" style="4" bestFit="1" customWidth="1"/>
    <col min="2525" max="2527" width="10.140625" style="4" customWidth="1"/>
    <col min="2528" max="2532" width="9.28515625" style="4" bestFit="1" customWidth="1"/>
    <col min="2533" max="2533" width="10.7109375" style="4" bestFit="1" customWidth="1"/>
    <col min="2534" max="2534" width="9.7109375" style="4" bestFit="1" customWidth="1"/>
    <col min="2535" max="2535" width="12.28515625" style="4" customWidth="1"/>
    <col min="2536" max="2536" width="10.7109375" style="4" bestFit="1" customWidth="1"/>
    <col min="2537" max="2537" width="12" style="4" customWidth="1"/>
    <col min="2538" max="2538" width="12.28515625" style="4" customWidth="1"/>
    <col min="2539" max="2540" width="11" style="4" customWidth="1"/>
    <col min="2541" max="2541" width="12.7109375" style="4" customWidth="1"/>
    <col min="2542" max="2543" width="9.28515625" style="4" bestFit="1" customWidth="1"/>
    <col min="2544" max="2546" width="10.140625" style="4" customWidth="1"/>
    <col min="2547" max="2551" width="9.28515625" style="4" bestFit="1" customWidth="1"/>
    <col min="2552" max="2552" width="10.7109375" style="4" bestFit="1" customWidth="1"/>
    <col min="2553" max="2553" width="9.7109375" style="4" bestFit="1" customWidth="1"/>
    <col min="2554" max="2554" width="12.28515625" style="4" customWidth="1"/>
    <col min="2555" max="2555" width="10.7109375" style="4" bestFit="1" customWidth="1"/>
    <col min="2556" max="2556" width="12" style="4" customWidth="1"/>
    <col min="2557" max="2557" width="12.28515625" style="4" customWidth="1"/>
    <col min="2558" max="2559" width="11" style="4" customWidth="1"/>
    <col min="2560" max="2560" width="12.7109375" style="4" customWidth="1"/>
    <col min="2561" max="2562" width="9.140625" style="4"/>
    <col min="2563" max="2563" width="10.140625" style="4" customWidth="1"/>
    <col min="2564" max="2564" width="10.42578125" style="4" customWidth="1"/>
    <col min="2565" max="2578" width="9.140625" style="4"/>
    <col min="2579" max="2579" width="11.5703125" style="4" customWidth="1"/>
    <col min="2580" max="2675" width="9.140625" style="4"/>
    <col min="2676" max="2676" width="17.140625" style="4" customWidth="1"/>
    <col min="2677" max="2677" width="19.85546875" style="4" customWidth="1"/>
    <col min="2678" max="2679" width="9.140625" style="4"/>
    <col min="2680" max="2680" width="10.140625" style="4" bestFit="1" customWidth="1"/>
    <col min="2681" max="2681" width="9.140625" style="4"/>
    <col min="2682" max="2682" width="10" style="4" customWidth="1"/>
    <col min="2683" max="2683" width="9.140625" style="4"/>
    <col min="2684" max="2684" width="10.140625" style="4" bestFit="1" customWidth="1"/>
    <col min="2685" max="2686" width="9.140625" style="4"/>
    <col min="2687" max="2688" width="11.42578125" style="4" customWidth="1"/>
    <col min="2689" max="2689" width="12.5703125" style="4" customWidth="1"/>
    <col min="2690" max="2690" width="11" style="4" customWidth="1"/>
    <col min="2691" max="2696" width="9.140625" style="4"/>
    <col min="2697" max="2698" width="10.140625" style="4" bestFit="1" customWidth="1"/>
    <col min="2699" max="2700" width="10.140625" style="4" customWidth="1"/>
    <col min="2701" max="2703" width="9.28515625" style="4" bestFit="1" customWidth="1"/>
    <col min="2704" max="2704" width="9.28515625" style="4" customWidth="1"/>
    <col min="2705" max="2705" width="10.42578125" style="4" customWidth="1"/>
    <col min="2706" max="2708" width="10.85546875" style="4" customWidth="1"/>
    <col min="2709" max="2710" width="11.28515625" style="4" customWidth="1"/>
    <col min="2711" max="2711" width="11" style="4" customWidth="1"/>
    <col min="2712" max="2712" width="10" style="4" customWidth="1"/>
    <col min="2713" max="2717" width="9.140625" style="4"/>
    <col min="2718" max="2719" width="10.140625" style="4" bestFit="1" customWidth="1"/>
    <col min="2720" max="2721" width="10.140625" style="4" customWidth="1"/>
    <col min="2722" max="2724" width="9.28515625" style="4" bestFit="1" customWidth="1"/>
    <col min="2725" max="2725" width="9.28515625" style="4" customWidth="1"/>
    <col min="2726" max="2726" width="10.42578125" style="4" customWidth="1"/>
    <col min="2727" max="2729" width="10.85546875" style="4" customWidth="1"/>
    <col min="2730" max="2731" width="11.28515625" style="4" customWidth="1"/>
    <col min="2732" max="2732" width="11" style="4" customWidth="1"/>
    <col min="2733" max="2738" width="9.140625" style="4"/>
    <col min="2739" max="2740" width="10.140625" style="4" bestFit="1" customWidth="1"/>
    <col min="2741" max="2742" width="10.140625" style="4" customWidth="1"/>
    <col min="2743" max="2745" width="9.28515625" style="4" bestFit="1" customWidth="1"/>
    <col min="2746" max="2746" width="9.28515625" style="4" customWidth="1"/>
    <col min="2747" max="2747" width="10.42578125" style="4" customWidth="1"/>
    <col min="2748" max="2750" width="10.85546875" style="4" customWidth="1"/>
    <col min="2751" max="2752" width="11.28515625" style="4" customWidth="1"/>
    <col min="2753" max="2754" width="9.28515625" style="4" bestFit="1" customWidth="1"/>
    <col min="2755" max="2757" width="10.140625" style="4" customWidth="1"/>
    <col min="2758" max="2762" width="9.28515625" style="4" bestFit="1" customWidth="1"/>
    <col min="2763" max="2763" width="10.7109375" style="4" bestFit="1" customWidth="1"/>
    <col min="2764" max="2764" width="10.7109375" style="4" customWidth="1"/>
    <col min="2765" max="2765" width="9.7109375" style="4" bestFit="1" customWidth="1"/>
    <col min="2766" max="2766" width="9.7109375" style="4" customWidth="1"/>
    <col min="2767" max="2768" width="12.28515625" style="4" customWidth="1"/>
    <col min="2769" max="2769" width="10.7109375" style="4" bestFit="1" customWidth="1"/>
    <col min="2770" max="2770" width="10.7109375" style="4" customWidth="1"/>
    <col min="2771" max="2772" width="12" style="4" customWidth="1"/>
    <col min="2773" max="2774" width="12.28515625" style="4" customWidth="1"/>
    <col min="2775" max="2777" width="11" style="4" customWidth="1"/>
    <col min="2778" max="2778" width="12.7109375" style="4" customWidth="1"/>
    <col min="2779" max="2780" width="9.28515625" style="4" bestFit="1" customWidth="1"/>
    <col min="2781" max="2783" width="10.140625" style="4" customWidth="1"/>
    <col min="2784" max="2788" width="9.28515625" style="4" bestFit="1" customWidth="1"/>
    <col min="2789" max="2789" width="10.7109375" style="4" bestFit="1" customWidth="1"/>
    <col min="2790" max="2790" width="9.7109375" style="4" bestFit="1" customWidth="1"/>
    <col min="2791" max="2791" width="12.28515625" style="4" customWidth="1"/>
    <col min="2792" max="2792" width="10.7109375" style="4" bestFit="1" customWidth="1"/>
    <col min="2793" max="2793" width="12" style="4" customWidth="1"/>
    <col min="2794" max="2794" width="12.28515625" style="4" customWidth="1"/>
    <col min="2795" max="2796" width="11" style="4" customWidth="1"/>
    <col min="2797" max="2797" width="12.7109375" style="4" customWidth="1"/>
    <col min="2798" max="2799" width="9.28515625" style="4" bestFit="1" customWidth="1"/>
    <col min="2800" max="2802" width="10.140625" style="4" customWidth="1"/>
    <col min="2803" max="2807" width="9.28515625" style="4" bestFit="1" customWidth="1"/>
    <col min="2808" max="2808" width="10.7109375" style="4" bestFit="1" customWidth="1"/>
    <col min="2809" max="2809" width="9.7109375" style="4" bestFit="1" customWidth="1"/>
    <col min="2810" max="2810" width="12.28515625" style="4" customWidth="1"/>
    <col min="2811" max="2811" width="10.7109375" style="4" bestFit="1" customWidth="1"/>
    <col min="2812" max="2812" width="12" style="4" customWidth="1"/>
    <col min="2813" max="2813" width="12.28515625" style="4" customWidth="1"/>
    <col min="2814" max="2815" width="11" style="4" customWidth="1"/>
    <col min="2816" max="2816" width="12.7109375" style="4" customWidth="1"/>
    <col min="2817" max="2818" width="9.140625" style="4"/>
    <col min="2819" max="2819" width="10.140625" style="4" customWidth="1"/>
    <col min="2820" max="2820" width="10.42578125" style="4" customWidth="1"/>
    <col min="2821" max="2834" width="9.140625" style="4"/>
    <col min="2835" max="2835" width="11.5703125" style="4" customWidth="1"/>
    <col min="2836" max="2931" width="9.140625" style="4"/>
    <col min="2932" max="2932" width="17.140625" style="4" customWidth="1"/>
    <col min="2933" max="2933" width="19.85546875" style="4" customWidth="1"/>
    <col min="2934" max="2935" width="9.140625" style="4"/>
    <col min="2936" max="2936" width="10.140625" style="4" bestFit="1" customWidth="1"/>
    <col min="2937" max="2937" width="9.140625" style="4"/>
    <col min="2938" max="2938" width="10" style="4" customWidth="1"/>
    <col min="2939" max="2939" width="9.140625" style="4"/>
    <col min="2940" max="2940" width="10.140625" style="4" bestFit="1" customWidth="1"/>
    <col min="2941" max="2942" width="9.140625" style="4"/>
    <col min="2943" max="2944" width="11.42578125" style="4" customWidth="1"/>
    <col min="2945" max="2945" width="12.5703125" style="4" customWidth="1"/>
    <col min="2946" max="2946" width="11" style="4" customWidth="1"/>
    <col min="2947" max="2952" width="9.140625" style="4"/>
    <col min="2953" max="2954" width="10.140625" style="4" bestFit="1" customWidth="1"/>
    <col min="2955" max="2956" width="10.140625" style="4" customWidth="1"/>
    <col min="2957" max="2959" width="9.28515625" style="4" bestFit="1" customWidth="1"/>
    <col min="2960" max="2960" width="9.28515625" style="4" customWidth="1"/>
    <col min="2961" max="2961" width="10.42578125" style="4" customWidth="1"/>
    <col min="2962" max="2964" width="10.85546875" style="4" customWidth="1"/>
    <col min="2965" max="2966" width="11.28515625" style="4" customWidth="1"/>
    <col min="2967" max="2967" width="11" style="4" customWidth="1"/>
    <col min="2968" max="2968" width="10" style="4" customWidth="1"/>
    <col min="2969" max="2973" width="9.140625" style="4"/>
    <col min="2974" max="2975" width="10.140625" style="4" bestFit="1" customWidth="1"/>
    <col min="2976" max="2977" width="10.140625" style="4" customWidth="1"/>
    <col min="2978" max="2980" width="9.28515625" style="4" bestFit="1" customWidth="1"/>
    <col min="2981" max="2981" width="9.28515625" style="4" customWidth="1"/>
    <col min="2982" max="2982" width="10.42578125" style="4" customWidth="1"/>
    <col min="2983" max="2985" width="10.85546875" style="4" customWidth="1"/>
    <col min="2986" max="2987" width="11.28515625" style="4" customWidth="1"/>
    <col min="2988" max="2988" width="11" style="4" customWidth="1"/>
    <col min="2989" max="2994" width="9.140625" style="4"/>
    <col min="2995" max="2996" width="10.140625" style="4" bestFit="1" customWidth="1"/>
    <col min="2997" max="2998" width="10.140625" style="4" customWidth="1"/>
    <col min="2999" max="3001" width="9.28515625" style="4" bestFit="1" customWidth="1"/>
    <col min="3002" max="3002" width="9.28515625" style="4" customWidth="1"/>
    <col min="3003" max="3003" width="10.42578125" style="4" customWidth="1"/>
    <col min="3004" max="3006" width="10.85546875" style="4" customWidth="1"/>
    <col min="3007" max="3008" width="11.28515625" style="4" customWidth="1"/>
    <col min="3009" max="3010" width="9.28515625" style="4" bestFit="1" customWidth="1"/>
    <col min="3011" max="3013" width="10.140625" style="4" customWidth="1"/>
    <col min="3014" max="3018" width="9.28515625" style="4" bestFit="1" customWidth="1"/>
    <col min="3019" max="3019" width="10.7109375" style="4" bestFit="1" customWidth="1"/>
    <col min="3020" max="3020" width="10.7109375" style="4" customWidth="1"/>
    <col min="3021" max="3021" width="9.7109375" style="4" bestFit="1" customWidth="1"/>
    <col min="3022" max="3022" width="9.7109375" style="4" customWidth="1"/>
    <col min="3023" max="3024" width="12.28515625" style="4" customWidth="1"/>
    <col min="3025" max="3025" width="10.7109375" style="4" bestFit="1" customWidth="1"/>
    <col min="3026" max="3026" width="10.7109375" style="4" customWidth="1"/>
    <col min="3027" max="3028" width="12" style="4" customWidth="1"/>
    <col min="3029" max="3030" width="12.28515625" style="4" customWidth="1"/>
    <col min="3031" max="3033" width="11" style="4" customWidth="1"/>
    <col min="3034" max="3034" width="12.7109375" style="4" customWidth="1"/>
    <col min="3035" max="3036" width="9.28515625" style="4" bestFit="1" customWidth="1"/>
    <col min="3037" max="3039" width="10.140625" style="4" customWidth="1"/>
    <col min="3040" max="3044" width="9.28515625" style="4" bestFit="1" customWidth="1"/>
    <col min="3045" max="3045" width="10.7109375" style="4" bestFit="1" customWidth="1"/>
    <col min="3046" max="3046" width="9.7109375" style="4" bestFit="1" customWidth="1"/>
    <col min="3047" max="3047" width="12.28515625" style="4" customWidth="1"/>
    <col min="3048" max="3048" width="10.7109375" style="4" bestFit="1" customWidth="1"/>
    <col min="3049" max="3049" width="12" style="4" customWidth="1"/>
    <col min="3050" max="3050" width="12.28515625" style="4" customWidth="1"/>
    <col min="3051" max="3052" width="11" style="4" customWidth="1"/>
    <col min="3053" max="3053" width="12.7109375" style="4" customWidth="1"/>
    <col min="3054" max="3055" width="9.28515625" style="4" bestFit="1" customWidth="1"/>
    <col min="3056" max="3058" width="10.140625" style="4" customWidth="1"/>
    <col min="3059" max="3063" width="9.28515625" style="4" bestFit="1" customWidth="1"/>
    <col min="3064" max="3064" width="10.7109375" style="4" bestFit="1" customWidth="1"/>
    <col min="3065" max="3065" width="9.7109375" style="4" bestFit="1" customWidth="1"/>
    <col min="3066" max="3066" width="12.28515625" style="4" customWidth="1"/>
    <col min="3067" max="3067" width="10.7109375" style="4" bestFit="1" customWidth="1"/>
    <col min="3068" max="3068" width="12" style="4" customWidth="1"/>
    <col min="3069" max="3069" width="12.28515625" style="4" customWidth="1"/>
    <col min="3070" max="3071" width="11" style="4" customWidth="1"/>
    <col min="3072" max="3072" width="12.7109375" style="4" customWidth="1"/>
    <col min="3073" max="3074" width="9.140625" style="4"/>
    <col min="3075" max="3075" width="10.140625" style="4" customWidth="1"/>
    <col min="3076" max="3076" width="10.42578125" style="4" customWidth="1"/>
    <col min="3077" max="3090" width="9.140625" style="4"/>
    <col min="3091" max="3091" width="11.5703125" style="4" customWidth="1"/>
    <col min="3092" max="3187" width="9.140625" style="4"/>
    <col min="3188" max="3188" width="17.140625" style="4" customWidth="1"/>
    <col min="3189" max="3189" width="19.85546875" style="4" customWidth="1"/>
    <col min="3190" max="3191" width="9.140625" style="4"/>
    <col min="3192" max="3192" width="10.140625" style="4" bestFit="1" customWidth="1"/>
    <col min="3193" max="3193" width="9.140625" style="4"/>
    <col min="3194" max="3194" width="10" style="4" customWidth="1"/>
    <col min="3195" max="3195" width="9.140625" style="4"/>
    <col min="3196" max="3196" width="10.140625" style="4" bestFit="1" customWidth="1"/>
    <col min="3197" max="3198" width="9.140625" style="4"/>
    <col min="3199" max="3200" width="11.42578125" style="4" customWidth="1"/>
    <col min="3201" max="3201" width="12.5703125" style="4" customWidth="1"/>
    <col min="3202" max="3202" width="11" style="4" customWidth="1"/>
    <col min="3203" max="3208" width="9.140625" style="4"/>
    <col min="3209" max="3210" width="10.140625" style="4" bestFit="1" customWidth="1"/>
    <col min="3211" max="3212" width="10.140625" style="4" customWidth="1"/>
    <col min="3213" max="3215" width="9.28515625" style="4" bestFit="1" customWidth="1"/>
    <col min="3216" max="3216" width="9.28515625" style="4" customWidth="1"/>
    <col min="3217" max="3217" width="10.42578125" style="4" customWidth="1"/>
    <col min="3218" max="3220" width="10.85546875" style="4" customWidth="1"/>
    <col min="3221" max="3222" width="11.28515625" style="4" customWidth="1"/>
    <col min="3223" max="3223" width="11" style="4" customWidth="1"/>
    <col min="3224" max="3224" width="10" style="4" customWidth="1"/>
    <col min="3225" max="3229" width="9.140625" style="4"/>
    <col min="3230" max="3231" width="10.140625" style="4" bestFit="1" customWidth="1"/>
    <col min="3232" max="3233" width="10.140625" style="4" customWidth="1"/>
    <col min="3234" max="3236" width="9.28515625" style="4" bestFit="1" customWidth="1"/>
    <col min="3237" max="3237" width="9.28515625" style="4" customWidth="1"/>
    <col min="3238" max="3238" width="10.42578125" style="4" customWidth="1"/>
    <col min="3239" max="3241" width="10.85546875" style="4" customWidth="1"/>
    <col min="3242" max="3243" width="11.28515625" style="4" customWidth="1"/>
    <col min="3244" max="3244" width="11" style="4" customWidth="1"/>
    <col min="3245" max="3250" width="9.140625" style="4"/>
    <col min="3251" max="3252" width="10.140625" style="4" bestFit="1" customWidth="1"/>
    <col min="3253" max="3254" width="10.140625" style="4" customWidth="1"/>
    <col min="3255" max="3257" width="9.28515625" style="4" bestFit="1" customWidth="1"/>
    <col min="3258" max="3258" width="9.28515625" style="4" customWidth="1"/>
    <col min="3259" max="3259" width="10.42578125" style="4" customWidth="1"/>
    <col min="3260" max="3262" width="10.85546875" style="4" customWidth="1"/>
    <col min="3263" max="3264" width="11.28515625" style="4" customWidth="1"/>
    <col min="3265" max="3266" width="9.28515625" style="4" bestFit="1" customWidth="1"/>
    <col min="3267" max="3269" width="10.140625" style="4" customWidth="1"/>
    <col min="3270" max="3274" width="9.28515625" style="4" bestFit="1" customWidth="1"/>
    <col min="3275" max="3275" width="10.7109375" style="4" bestFit="1" customWidth="1"/>
    <col min="3276" max="3276" width="10.7109375" style="4" customWidth="1"/>
    <col min="3277" max="3277" width="9.7109375" style="4" bestFit="1" customWidth="1"/>
    <col min="3278" max="3278" width="9.7109375" style="4" customWidth="1"/>
    <col min="3279" max="3280" width="12.28515625" style="4" customWidth="1"/>
    <col min="3281" max="3281" width="10.7109375" style="4" bestFit="1" customWidth="1"/>
    <col min="3282" max="3282" width="10.7109375" style="4" customWidth="1"/>
    <col min="3283" max="3284" width="12" style="4" customWidth="1"/>
    <col min="3285" max="3286" width="12.28515625" style="4" customWidth="1"/>
    <col min="3287" max="3289" width="11" style="4" customWidth="1"/>
    <col min="3290" max="3290" width="12.7109375" style="4" customWidth="1"/>
    <col min="3291" max="3292" width="9.28515625" style="4" bestFit="1" customWidth="1"/>
    <col min="3293" max="3295" width="10.140625" style="4" customWidth="1"/>
    <col min="3296" max="3300" width="9.28515625" style="4" bestFit="1" customWidth="1"/>
    <col min="3301" max="3301" width="10.7109375" style="4" bestFit="1" customWidth="1"/>
    <col min="3302" max="3302" width="9.7109375" style="4" bestFit="1" customWidth="1"/>
    <col min="3303" max="3303" width="12.28515625" style="4" customWidth="1"/>
    <col min="3304" max="3304" width="10.7109375" style="4" bestFit="1" customWidth="1"/>
    <col min="3305" max="3305" width="12" style="4" customWidth="1"/>
    <col min="3306" max="3306" width="12.28515625" style="4" customWidth="1"/>
    <col min="3307" max="3308" width="11" style="4" customWidth="1"/>
    <col min="3309" max="3309" width="12.7109375" style="4" customWidth="1"/>
    <col min="3310" max="3311" width="9.28515625" style="4" bestFit="1" customWidth="1"/>
    <col min="3312" max="3314" width="10.140625" style="4" customWidth="1"/>
    <col min="3315" max="3319" width="9.28515625" style="4" bestFit="1" customWidth="1"/>
    <col min="3320" max="3320" width="10.7109375" style="4" bestFit="1" customWidth="1"/>
    <col min="3321" max="3321" width="9.7109375" style="4" bestFit="1" customWidth="1"/>
    <col min="3322" max="3322" width="12.28515625" style="4" customWidth="1"/>
    <col min="3323" max="3323" width="10.7109375" style="4" bestFit="1" customWidth="1"/>
    <col min="3324" max="3324" width="12" style="4" customWidth="1"/>
    <col min="3325" max="3325" width="12.28515625" style="4" customWidth="1"/>
    <col min="3326" max="3327" width="11" style="4" customWidth="1"/>
    <col min="3328" max="3328" width="12.7109375" style="4" customWidth="1"/>
    <col min="3329" max="3330" width="9.140625" style="4"/>
    <col min="3331" max="3331" width="10.140625" style="4" customWidth="1"/>
    <col min="3332" max="3332" width="10.42578125" style="4" customWidth="1"/>
    <col min="3333" max="3346" width="9.140625" style="4"/>
    <col min="3347" max="3347" width="11.5703125" style="4" customWidth="1"/>
    <col min="3348" max="3443" width="9.140625" style="4"/>
    <col min="3444" max="3444" width="17.140625" style="4" customWidth="1"/>
    <col min="3445" max="3445" width="19.85546875" style="4" customWidth="1"/>
    <col min="3446" max="3447" width="9.140625" style="4"/>
    <col min="3448" max="3448" width="10.140625" style="4" bestFit="1" customWidth="1"/>
    <col min="3449" max="3449" width="9.140625" style="4"/>
    <col min="3450" max="3450" width="10" style="4" customWidth="1"/>
    <col min="3451" max="3451" width="9.140625" style="4"/>
    <col min="3452" max="3452" width="10.140625" style="4" bestFit="1" customWidth="1"/>
    <col min="3453" max="3454" width="9.140625" style="4"/>
    <col min="3455" max="3456" width="11.42578125" style="4" customWidth="1"/>
    <col min="3457" max="3457" width="12.5703125" style="4" customWidth="1"/>
    <col min="3458" max="3458" width="11" style="4" customWidth="1"/>
    <col min="3459" max="3464" width="9.140625" style="4"/>
    <col min="3465" max="3466" width="10.140625" style="4" bestFit="1" customWidth="1"/>
    <col min="3467" max="3468" width="10.140625" style="4" customWidth="1"/>
    <col min="3469" max="3471" width="9.28515625" style="4" bestFit="1" customWidth="1"/>
    <col min="3472" max="3472" width="9.28515625" style="4" customWidth="1"/>
    <col min="3473" max="3473" width="10.42578125" style="4" customWidth="1"/>
    <col min="3474" max="3476" width="10.85546875" style="4" customWidth="1"/>
    <col min="3477" max="3478" width="11.28515625" style="4" customWidth="1"/>
    <col min="3479" max="3479" width="11" style="4" customWidth="1"/>
    <col min="3480" max="3480" width="10" style="4" customWidth="1"/>
    <col min="3481" max="3485" width="9.140625" style="4"/>
    <col min="3486" max="3487" width="10.140625" style="4" bestFit="1" customWidth="1"/>
    <col min="3488" max="3489" width="10.140625" style="4" customWidth="1"/>
    <col min="3490" max="3492" width="9.28515625" style="4" bestFit="1" customWidth="1"/>
    <col min="3493" max="3493" width="9.28515625" style="4" customWidth="1"/>
    <col min="3494" max="3494" width="10.42578125" style="4" customWidth="1"/>
    <col min="3495" max="3497" width="10.85546875" style="4" customWidth="1"/>
    <col min="3498" max="3499" width="11.28515625" style="4" customWidth="1"/>
    <col min="3500" max="3500" width="11" style="4" customWidth="1"/>
    <col min="3501" max="3506" width="9.140625" style="4"/>
    <col min="3507" max="3508" width="10.140625" style="4" bestFit="1" customWidth="1"/>
    <col min="3509" max="3510" width="10.140625" style="4" customWidth="1"/>
    <col min="3511" max="3513" width="9.28515625" style="4" bestFit="1" customWidth="1"/>
    <col min="3514" max="3514" width="9.28515625" style="4" customWidth="1"/>
    <col min="3515" max="3515" width="10.42578125" style="4" customWidth="1"/>
    <col min="3516" max="3518" width="10.85546875" style="4" customWidth="1"/>
    <col min="3519" max="3520" width="11.28515625" style="4" customWidth="1"/>
    <col min="3521" max="3522" width="9.28515625" style="4" bestFit="1" customWidth="1"/>
    <col min="3523" max="3525" width="10.140625" style="4" customWidth="1"/>
    <col min="3526" max="3530" width="9.28515625" style="4" bestFit="1" customWidth="1"/>
    <col min="3531" max="3531" width="10.7109375" style="4" bestFit="1" customWidth="1"/>
    <col min="3532" max="3532" width="10.7109375" style="4" customWidth="1"/>
    <col min="3533" max="3533" width="9.7109375" style="4" bestFit="1" customWidth="1"/>
    <col min="3534" max="3534" width="9.7109375" style="4" customWidth="1"/>
    <col min="3535" max="3536" width="12.28515625" style="4" customWidth="1"/>
    <col min="3537" max="3537" width="10.7109375" style="4" bestFit="1" customWidth="1"/>
    <col min="3538" max="3538" width="10.7109375" style="4" customWidth="1"/>
    <col min="3539" max="3540" width="12" style="4" customWidth="1"/>
    <col min="3541" max="3542" width="12.28515625" style="4" customWidth="1"/>
    <col min="3543" max="3545" width="11" style="4" customWidth="1"/>
    <col min="3546" max="3546" width="12.7109375" style="4" customWidth="1"/>
    <col min="3547" max="3548" width="9.28515625" style="4" bestFit="1" customWidth="1"/>
    <col min="3549" max="3551" width="10.140625" style="4" customWidth="1"/>
    <col min="3552" max="3556" width="9.28515625" style="4" bestFit="1" customWidth="1"/>
    <col min="3557" max="3557" width="10.7109375" style="4" bestFit="1" customWidth="1"/>
    <col min="3558" max="3558" width="9.7109375" style="4" bestFit="1" customWidth="1"/>
    <col min="3559" max="3559" width="12.28515625" style="4" customWidth="1"/>
    <col min="3560" max="3560" width="10.7109375" style="4" bestFit="1" customWidth="1"/>
    <col min="3561" max="3561" width="12" style="4" customWidth="1"/>
    <col min="3562" max="3562" width="12.28515625" style="4" customWidth="1"/>
    <col min="3563" max="3564" width="11" style="4" customWidth="1"/>
    <col min="3565" max="3565" width="12.7109375" style="4" customWidth="1"/>
    <col min="3566" max="3567" width="9.28515625" style="4" bestFit="1" customWidth="1"/>
    <col min="3568" max="3570" width="10.140625" style="4" customWidth="1"/>
    <col min="3571" max="3575" width="9.28515625" style="4" bestFit="1" customWidth="1"/>
    <col min="3576" max="3576" width="10.7109375" style="4" bestFit="1" customWidth="1"/>
    <col min="3577" max="3577" width="9.7109375" style="4" bestFit="1" customWidth="1"/>
    <col min="3578" max="3578" width="12.28515625" style="4" customWidth="1"/>
    <col min="3579" max="3579" width="10.7109375" style="4" bestFit="1" customWidth="1"/>
    <col min="3580" max="3580" width="12" style="4" customWidth="1"/>
    <col min="3581" max="3581" width="12.28515625" style="4" customWidth="1"/>
    <col min="3582" max="3583" width="11" style="4" customWidth="1"/>
    <col min="3584" max="3584" width="12.7109375" style="4" customWidth="1"/>
    <col min="3585" max="3586" width="9.140625" style="4"/>
    <col min="3587" max="3587" width="10.140625" style="4" customWidth="1"/>
    <col min="3588" max="3588" width="10.42578125" style="4" customWidth="1"/>
    <col min="3589" max="3602" width="9.140625" style="4"/>
    <col min="3603" max="3603" width="11.5703125" style="4" customWidth="1"/>
    <col min="3604" max="3699" width="9.140625" style="4"/>
    <col min="3700" max="3700" width="17.140625" style="4" customWidth="1"/>
    <col min="3701" max="3701" width="19.85546875" style="4" customWidth="1"/>
    <col min="3702" max="3703" width="9.140625" style="4"/>
    <col min="3704" max="3704" width="10.140625" style="4" bestFit="1" customWidth="1"/>
    <col min="3705" max="3705" width="9.140625" style="4"/>
    <col min="3706" max="3706" width="10" style="4" customWidth="1"/>
    <col min="3707" max="3707" width="9.140625" style="4"/>
    <col min="3708" max="3708" width="10.140625" style="4" bestFit="1" customWidth="1"/>
    <col min="3709" max="3710" width="9.140625" style="4"/>
    <col min="3711" max="3712" width="11.42578125" style="4" customWidth="1"/>
    <col min="3713" max="3713" width="12.5703125" style="4" customWidth="1"/>
    <col min="3714" max="3714" width="11" style="4" customWidth="1"/>
    <col min="3715" max="3720" width="9.140625" style="4"/>
    <col min="3721" max="3722" width="10.140625" style="4" bestFit="1" customWidth="1"/>
    <col min="3723" max="3724" width="10.140625" style="4" customWidth="1"/>
    <col min="3725" max="3727" width="9.28515625" style="4" bestFit="1" customWidth="1"/>
    <col min="3728" max="3728" width="9.28515625" style="4" customWidth="1"/>
    <col min="3729" max="3729" width="10.42578125" style="4" customWidth="1"/>
    <col min="3730" max="3732" width="10.85546875" style="4" customWidth="1"/>
    <col min="3733" max="3734" width="11.28515625" style="4" customWidth="1"/>
    <col min="3735" max="3735" width="11" style="4" customWidth="1"/>
    <col min="3736" max="3736" width="10" style="4" customWidth="1"/>
    <col min="3737" max="3741" width="9.140625" style="4"/>
    <col min="3742" max="3743" width="10.140625" style="4" bestFit="1" customWidth="1"/>
    <col min="3744" max="3745" width="10.140625" style="4" customWidth="1"/>
    <col min="3746" max="3748" width="9.28515625" style="4" bestFit="1" customWidth="1"/>
    <col min="3749" max="3749" width="9.28515625" style="4" customWidth="1"/>
    <col min="3750" max="3750" width="10.42578125" style="4" customWidth="1"/>
    <col min="3751" max="3753" width="10.85546875" style="4" customWidth="1"/>
    <col min="3754" max="3755" width="11.28515625" style="4" customWidth="1"/>
    <col min="3756" max="3756" width="11" style="4" customWidth="1"/>
    <col min="3757" max="3762" width="9.140625" style="4"/>
    <col min="3763" max="3764" width="10.140625" style="4" bestFit="1" customWidth="1"/>
    <col min="3765" max="3766" width="10.140625" style="4" customWidth="1"/>
    <col min="3767" max="3769" width="9.28515625" style="4" bestFit="1" customWidth="1"/>
    <col min="3770" max="3770" width="9.28515625" style="4" customWidth="1"/>
    <col min="3771" max="3771" width="10.42578125" style="4" customWidth="1"/>
    <col min="3772" max="3774" width="10.85546875" style="4" customWidth="1"/>
    <col min="3775" max="3776" width="11.28515625" style="4" customWidth="1"/>
    <col min="3777" max="3778" width="9.28515625" style="4" bestFit="1" customWidth="1"/>
    <col min="3779" max="3781" width="10.140625" style="4" customWidth="1"/>
    <col min="3782" max="3786" width="9.28515625" style="4" bestFit="1" customWidth="1"/>
    <col min="3787" max="3787" width="10.7109375" style="4" bestFit="1" customWidth="1"/>
    <col min="3788" max="3788" width="10.7109375" style="4" customWidth="1"/>
    <col min="3789" max="3789" width="9.7109375" style="4" bestFit="1" customWidth="1"/>
    <col min="3790" max="3790" width="9.7109375" style="4" customWidth="1"/>
    <col min="3791" max="3792" width="12.28515625" style="4" customWidth="1"/>
    <col min="3793" max="3793" width="10.7109375" style="4" bestFit="1" customWidth="1"/>
    <col min="3794" max="3794" width="10.7109375" style="4" customWidth="1"/>
    <col min="3795" max="3796" width="12" style="4" customWidth="1"/>
    <col min="3797" max="3798" width="12.28515625" style="4" customWidth="1"/>
    <col min="3799" max="3801" width="11" style="4" customWidth="1"/>
    <col min="3802" max="3802" width="12.7109375" style="4" customWidth="1"/>
    <col min="3803" max="3804" width="9.28515625" style="4" bestFit="1" customWidth="1"/>
    <col min="3805" max="3807" width="10.140625" style="4" customWidth="1"/>
    <col min="3808" max="3812" width="9.28515625" style="4" bestFit="1" customWidth="1"/>
    <col min="3813" max="3813" width="10.7109375" style="4" bestFit="1" customWidth="1"/>
    <col min="3814" max="3814" width="9.7109375" style="4" bestFit="1" customWidth="1"/>
    <col min="3815" max="3815" width="12.28515625" style="4" customWidth="1"/>
    <col min="3816" max="3816" width="10.7109375" style="4" bestFit="1" customWidth="1"/>
    <col min="3817" max="3817" width="12" style="4" customWidth="1"/>
    <col min="3818" max="3818" width="12.28515625" style="4" customWidth="1"/>
    <col min="3819" max="3820" width="11" style="4" customWidth="1"/>
    <col min="3821" max="3821" width="12.7109375" style="4" customWidth="1"/>
    <col min="3822" max="3823" width="9.28515625" style="4" bestFit="1" customWidth="1"/>
    <col min="3824" max="3826" width="10.140625" style="4" customWidth="1"/>
    <col min="3827" max="3831" width="9.28515625" style="4" bestFit="1" customWidth="1"/>
    <col min="3832" max="3832" width="10.7109375" style="4" bestFit="1" customWidth="1"/>
    <col min="3833" max="3833" width="9.7109375" style="4" bestFit="1" customWidth="1"/>
    <col min="3834" max="3834" width="12.28515625" style="4" customWidth="1"/>
    <col min="3835" max="3835" width="10.7109375" style="4" bestFit="1" customWidth="1"/>
    <col min="3836" max="3836" width="12" style="4" customWidth="1"/>
    <col min="3837" max="3837" width="12.28515625" style="4" customWidth="1"/>
    <col min="3838" max="3839" width="11" style="4" customWidth="1"/>
    <col min="3840" max="3840" width="12.7109375" style="4" customWidth="1"/>
    <col min="3841" max="3842" width="9.140625" style="4"/>
    <col min="3843" max="3843" width="10.140625" style="4" customWidth="1"/>
    <col min="3844" max="3844" width="10.42578125" style="4" customWidth="1"/>
    <col min="3845" max="3858" width="9.140625" style="4"/>
    <col min="3859" max="3859" width="11.5703125" style="4" customWidth="1"/>
    <col min="3860" max="3955" width="9.140625" style="4"/>
    <col min="3956" max="3956" width="17.140625" style="4" customWidth="1"/>
    <col min="3957" max="3957" width="19.85546875" style="4" customWidth="1"/>
    <col min="3958" max="3959" width="9.140625" style="4"/>
    <col min="3960" max="3960" width="10.140625" style="4" bestFit="1" customWidth="1"/>
    <col min="3961" max="3961" width="9.140625" style="4"/>
    <col min="3962" max="3962" width="10" style="4" customWidth="1"/>
    <col min="3963" max="3963" width="9.140625" style="4"/>
    <col min="3964" max="3964" width="10.140625" style="4" bestFit="1" customWidth="1"/>
    <col min="3965" max="3966" width="9.140625" style="4"/>
    <col min="3967" max="3968" width="11.42578125" style="4" customWidth="1"/>
    <col min="3969" max="3969" width="12.5703125" style="4" customWidth="1"/>
    <col min="3970" max="3970" width="11" style="4" customWidth="1"/>
    <col min="3971" max="3976" width="9.140625" style="4"/>
    <col min="3977" max="3978" width="10.140625" style="4" bestFit="1" customWidth="1"/>
    <col min="3979" max="3980" width="10.140625" style="4" customWidth="1"/>
    <col min="3981" max="3983" width="9.28515625" style="4" bestFit="1" customWidth="1"/>
    <col min="3984" max="3984" width="9.28515625" style="4" customWidth="1"/>
    <col min="3985" max="3985" width="10.42578125" style="4" customWidth="1"/>
    <col min="3986" max="3988" width="10.85546875" style="4" customWidth="1"/>
    <col min="3989" max="3990" width="11.28515625" style="4" customWidth="1"/>
    <col min="3991" max="3991" width="11" style="4" customWidth="1"/>
    <col min="3992" max="3992" width="10" style="4" customWidth="1"/>
    <col min="3993" max="3997" width="9.140625" style="4"/>
    <col min="3998" max="3999" width="10.140625" style="4" bestFit="1" customWidth="1"/>
    <col min="4000" max="4001" width="10.140625" style="4" customWidth="1"/>
    <col min="4002" max="4004" width="9.28515625" style="4" bestFit="1" customWidth="1"/>
    <col min="4005" max="4005" width="9.28515625" style="4" customWidth="1"/>
    <col min="4006" max="4006" width="10.42578125" style="4" customWidth="1"/>
    <col min="4007" max="4009" width="10.85546875" style="4" customWidth="1"/>
    <col min="4010" max="4011" width="11.28515625" style="4" customWidth="1"/>
    <col min="4012" max="4012" width="11" style="4" customWidth="1"/>
    <col min="4013" max="4018" width="9.140625" style="4"/>
    <col min="4019" max="4020" width="10.140625" style="4" bestFit="1" customWidth="1"/>
    <col min="4021" max="4022" width="10.140625" style="4" customWidth="1"/>
    <col min="4023" max="4025" width="9.28515625" style="4" bestFit="1" customWidth="1"/>
    <col min="4026" max="4026" width="9.28515625" style="4" customWidth="1"/>
    <col min="4027" max="4027" width="10.42578125" style="4" customWidth="1"/>
    <col min="4028" max="4030" width="10.85546875" style="4" customWidth="1"/>
    <col min="4031" max="4032" width="11.28515625" style="4" customWidth="1"/>
    <col min="4033" max="4034" width="9.28515625" style="4" bestFit="1" customWidth="1"/>
    <col min="4035" max="4037" width="10.140625" style="4" customWidth="1"/>
    <col min="4038" max="4042" width="9.28515625" style="4" bestFit="1" customWidth="1"/>
    <col min="4043" max="4043" width="10.7109375" style="4" bestFit="1" customWidth="1"/>
    <col min="4044" max="4044" width="10.7109375" style="4" customWidth="1"/>
    <col min="4045" max="4045" width="9.7109375" style="4" bestFit="1" customWidth="1"/>
    <col min="4046" max="4046" width="9.7109375" style="4" customWidth="1"/>
    <col min="4047" max="4048" width="12.28515625" style="4" customWidth="1"/>
    <col min="4049" max="4049" width="10.7109375" style="4" bestFit="1" customWidth="1"/>
    <col min="4050" max="4050" width="10.7109375" style="4" customWidth="1"/>
    <col min="4051" max="4052" width="12" style="4" customWidth="1"/>
    <col min="4053" max="4054" width="12.28515625" style="4" customWidth="1"/>
    <col min="4055" max="4057" width="11" style="4" customWidth="1"/>
    <col min="4058" max="4058" width="12.7109375" style="4" customWidth="1"/>
    <col min="4059" max="4060" width="9.28515625" style="4" bestFit="1" customWidth="1"/>
    <col min="4061" max="4063" width="10.140625" style="4" customWidth="1"/>
    <col min="4064" max="4068" width="9.28515625" style="4" bestFit="1" customWidth="1"/>
    <col min="4069" max="4069" width="10.7109375" style="4" bestFit="1" customWidth="1"/>
    <col min="4070" max="4070" width="9.7109375" style="4" bestFit="1" customWidth="1"/>
    <col min="4071" max="4071" width="12.28515625" style="4" customWidth="1"/>
    <col min="4072" max="4072" width="10.7109375" style="4" bestFit="1" customWidth="1"/>
    <col min="4073" max="4073" width="12" style="4" customWidth="1"/>
    <col min="4074" max="4074" width="12.28515625" style="4" customWidth="1"/>
    <col min="4075" max="4076" width="11" style="4" customWidth="1"/>
    <col min="4077" max="4077" width="12.7109375" style="4" customWidth="1"/>
    <col min="4078" max="4079" width="9.28515625" style="4" bestFit="1" customWidth="1"/>
    <col min="4080" max="4082" width="10.140625" style="4" customWidth="1"/>
    <col min="4083" max="4087" width="9.28515625" style="4" bestFit="1" customWidth="1"/>
    <col min="4088" max="4088" width="10.7109375" style="4" bestFit="1" customWidth="1"/>
    <col min="4089" max="4089" width="9.7109375" style="4" bestFit="1" customWidth="1"/>
    <col min="4090" max="4090" width="12.28515625" style="4" customWidth="1"/>
    <col min="4091" max="4091" width="10.7109375" style="4" bestFit="1" customWidth="1"/>
    <col min="4092" max="4092" width="12" style="4" customWidth="1"/>
    <col min="4093" max="4093" width="12.28515625" style="4" customWidth="1"/>
    <col min="4094" max="4095" width="11" style="4" customWidth="1"/>
    <col min="4096" max="4096" width="12.7109375" style="4" customWidth="1"/>
    <col min="4097" max="4098" width="9.140625" style="4"/>
    <col min="4099" max="4099" width="10.140625" style="4" customWidth="1"/>
    <col min="4100" max="4100" width="10.42578125" style="4" customWidth="1"/>
    <col min="4101" max="4114" width="9.140625" style="4"/>
    <col min="4115" max="4115" width="11.5703125" style="4" customWidth="1"/>
    <col min="4116" max="4211" width="9.140625" style="4"/>
    <col min="4212" max="4212" width="17.140625" style="4" customWidth="1"/>
    <col min="4213" max="4213" width="19.85546875" style="4" customWidth="1"/>
    <col min="4214" max="4215" width="9.140625" style="4"/>
    <col min="4216" max="4216" width="10.140625" style="4" bestFit="1" customWidth="1"/>
    <col min="4217" max="4217" width="9.140625" style="4"/>
    <col min="4218" max="4218" width="10" style="4" customWidth="1"/>
    <col min="4219" max="4219" width="9.140625" style="4"/>
    <col min="4220" max="4220" width="10.140625" style="4" bestFit="1" customWidth="1"/>
    <col min="4221" max="4222" width="9.140625" style="4"/>
    <col min="4223" max="4224" width="11.42578125" style="4" customWidth="1"/>
    <col min="4225" max="4225" width="12.5703125" style="4" customWidth="1"/>
    <col min="4226" max="4226" width="11" style="4" customWidth="1"/>
    <col min="4227" max="4232" width="9.140625" style="4"/>
    <col min="4233" max="4234" width="10.140625" style="4" bestFit="1" customWidth="1"/>
    <col min="4235" max="4236" width="10.140625" style="4" customWidth="1"/>
    <col min="4237" max="4239" width="9.28515625" style="4" bestFit="1" customWidth="1"/>
    <col min="4240" max="4240" width="9.28515625" style="4" customWidth="1"/>
    <col min="4241" max="4241" width="10.42578125" style="4" customWidth="1"/>
    <col min="4242" max="4244" width="10.85546875" style="4" customWidth="1"/>
    <col min="4245" max="4246" width="11.28515625" style="4" customWidth="1"/>
    <col min="4247" max="4247" width="11" style="4" customWidth="1"/>
    <col min="4248" max="4248" width="10" style="4" customWidth="1"/>
    <col min="4249" max="4253" width="9.140625" style="4"/>
    <col min="4254" max="4255" width="10.140625" style="4" bestFit="1" customWidth="1"/>
    <col min="4256" max="4257" width="10.140625" style="4" customWidth="1"/>
    <col min="4258" max="4260" width="9.28515625" style="4" bestFit="1" customWidth="1"/>
    <col min="4261" max="4261" width="9.28515625" style="4" customWidth="1"/>
    <col min="4262" max="4262" width="10.42578125" style="4" customWidth="1"/>
    <col min="4263" max="4265" width="10.85546875" style="4" customWidth="1"/>
    <col min="4266" max="4267" width="11.28515625" style="4" customWidth="1"/>
    <col min="4268" max="4268" width="11" style="4" customWidth="1"/>
    <col min="4269" max="4274" width="9.140625" style="4"/>
    <col min="4275" max="4276" width="10.140625" style="4" bestFit="1" customWidth="1"/>
    <col min="4277" max="4278" width="10.140625" style="4" customWidth="1"/>
    <col min="4279" max="4281" width="9.28515625" style="4" bestFit="1" customWidth="1"/>
    <col min="4282" max="4282" width="9.28515625" style="4" customWidth="1"/>
    <col min="4283" max="4283" width="10.42578125" style="4" customWidth="1"/>
    <col min="4284" max="4286" width="10.85546875" style="4" customWidth="1"/>
    <col min="4287" max="4288" width="11.28515625" style="4" customWidth="1"/>
    <col min="4289" max="4290" width="9.28515625" style="4" bestFit="1" customWidth="1"/>
    <col min="4291" max="4293" width="10.140625" style="4" customWidth="1"/>
    <col min="4294" max="4298" width="9.28515625" style="4" bestFit="1" customWidth="1"/>
    <col min="4299" max="4299" width="10.7109375" style="4" bestFit="1" customWidth="1"/>
    <col min="4300" max="4300" width="10.7109375" style="4" customWidth="1"/>
    <col min="4301" max="4301" width="9.7109375" style="4" bestFit="1" customWidth="1"/>
    <col min="4302" max="4302" width="9.7109375" style="4" customWidth="1"/>
    <col min="4303" max="4304" width="12.28515625" style="4" customWidth="1"/>
    <col min="4305" max="4305" width="10.7109375" style="4" bestFit="1" customWidth="1"/>
    <col min="4306" max="4306" width="10.7109375" style="4" customWidth="1"/>
    <col min="4307" max="4308" width="12" style="4" customWidth="1"/>
    <col min="4309" max="4310" width="12.28515625" style="4" customWidth="1"/>
    <col min="4311" max="4313" width="11" style="4" customWidth="1"/>
    <col min="4314" max="4314" width="12.7109375" style="4" customWidth="1"/>
    <col min="4315" max="4316" width="9.28515625" style="4" bestFit="1" customWidth="1"/>
    <col min="4317" max="4319" width="10.140625" style="4" customWidth="1"/>
    <col min="4320" max="4324" width="9.28515625" style="4" bestFit="1" customWidth="1"/>
    <col min="4325" max="4325" width="10.7109375" style="4" bestFit="1" customWidth="1"/>
    <col min="4326" max="4326" width="9.7109375" style="4" bestFit="1" customWidth="1"/>
    <col min="4327" max="4327" width="12.28515625" style="4" customWidth="1"/>
    <col min="4328" max="4328" width="10.7109375" style="4" bestFit="1" customWidth="1"/>
    <col min="4329" max="4329" width="12" style="4" customWidth="1"/>
    <col min="4330" max="4330" width="12.28515625" style="4" customWidth="1"/>
    <col min="4331" max="4332" width="11" style="4" customWidth="1"/>
    <col min="4333" max="4333" width="12.7109375" style="4" customWidth="1"/>
    <col min="4334" max="4335" width="9.28515625" style="4" bestFit="1" customWidth="1"/>
    <col min="4336" max="4338" width="10.140625" style="4" customWidth="1"/>
    <col min="4339" max="4343" width="9.28515625" style="4" bestFit="1" customWidth="1"/>
    <col min="4344" max="4344" width="10.7109375" style="4" bestFit="1" customWidth="1"/>
    <col min="4345" max="4345" width="9.7109375" style="4" bestFit="1" customWidth="1"/>
    <col min="4346" max="4346" width="12.28515625" style="4" customWidth="1"/>
    <col min="4347" max="4347" width="10.7109375" style="4" bestFit="1" customWidth="1"/>
    <col min="4348" max="4348" width="12" style="4" customWidth="1"/>
    <col min="4349" max="4349" width="12.28515625" style="4" customWidth="1"/>
    <col min="4350" max="4351" width="11" style="4" customWidth="1"/>
    <col min="4352" max="4352" width="12.7109375" style="4" customWidth="1"/>
    <col min="4353" max="4354" width="9.140625" style="4"/>
    <col min="4355" max="4355" width="10.140625" style="4" customWidth="1"/>
    <col min="4356" max="4356" width="10.42578125" style="4" customWidth="1"/>
    <col min="4357" max="4370" width="9.140625" style="4"/>
    <col min="4371" max="4371" width="11.5703125" style="4" customWidth="1"/>
    <col min="4372" max="4467" width="9.140625" style="4"/>
    <col min="4468" max="4468" width="17.140625" style="4" customWidth="1"/>
    <col min="4469" max="4469" width="19.85546875" style="4" customWidth="1"/>
    <col min="4470" max="4471" width="9.140625" style="4"/>
    <col min="4472" max="4472" width="10.140625" style="4" bestFit="1" customWidth="1"/>
    <col min="4473" max="4473" width="9.140625" style="4"/>
    <col min="4474" max="4474" width="10" style="4" customWidth="1"/>
    <col min="4475" max="4475" width="9.140625" style="4"/>
    <col min="4476" max="4476" width="10.140625" style="4" bestFit="1" customWidth="1"/>
    <col min="4477" max="4478" width="9.140625" style="4"/>
    <col min="4479" max="4480" width="11.42578125" style="4" customWidth="1"/>
    <col min="4481" max="4481" width="12.5703125" style="4" customWidth="1"/>
    <col min="4482" max="4482" width="11" style="4" customWidth="1"/>
    <col min="4483" max="4488" width="9.140625" style="4"/>
    <col min="4489" max="4490" width="10.140625" style="4" bestFit="1" customWidth="1"/>
    <col min="4491" max="4492" width="10.140625" style="4" customWidth="1"/>
    <col min="4493" max="4495" width="9.28515625" style="4" bestFit="1" customWidth="1"/>
    <col min="4496" max="4496" width="9.28515625" style="4" customWidth="1"/>
    <col min="4497" max="4497" width="10.42578125" style="4" customWidth="1"/>
    <col min="4498" max="4500" width="10.85546875" style="4" customWidth="1"/>
    <col min="4501" max="4502" width="11.28515625" style="4" customWidth="1"/>
    <col min="4503" max="4503" width="11" style="4" customWidth="1"/>
    <col min="4504" max="4504" width="10" style="4" customWidth="1"/>
    <col min="4505" max="4509" width="9.140625" style="4"/>
    <col min="4510" max="4511" width="10.140625" style="4" bestFit="1" customWidth="1"/>
    <col min="4512" max="4513" width="10.140625" style="4" customWidth="1"/>
    <col min="4514" max="4516" width="9.28515625" style="4" bestFit="1" customWidth="1"/>
    <col min="4517" max="4517" width="9.28515625" style="4" customWidth="1"/>
    <col min="4518" max="4518" width="10.42578125" style="4" customWidth="1"/>
    <col min="4519" max="4521" width="10.85546875" style="4" customWidth="1"/>
    <col min="4522" max="4523" width="11.28515625" style="4" customWidth="1"/>
    <col min="4524" max="4524" width="11" style="4" customWidth="1"/>
    <col min="4525" max="4530" width="9.140625" style="4"/>
    <col min="4531" max="4532" width="10.140625" style="4" bestFit="1" customWidth="1"/>
    <col min="4533" max="4534" width="10.140625" style="4" customWidth="1"/>
    <col min="4535" max="4537" width="9.28515625" style="4" bestFit="1" customWidth="1"/>
    <col min="4538" max="4538" width="9.28515625" style="4" customWidth="1"/>
    <col min="4539" max="4539" width="10.42578125" style="4" customWidth="1"/>
    <col min="4540" max="4542" width="10.85546875" style="4" customWidth="1"/>
    <col min="4543" max="4544" width="11.28515625" style="4" customWidth="1"/>
    <col min="4545" max="4546" width="9.28515625" style="4" bestFit="1" customWidth="1"/>
    <col min="4547" max="4549" width="10.140625" style="4" customWidth="1"/>
    <col min="4550" max="4554" width="9.28515625" style="4" bestFit="1" customWidth="1"/>
    <col min="4555" max="4555" width="10.7109375" style="4" bestFit="1" customWidth="1"/>
    <col min="4556" max="4556" width="10.7109375" style="4" customWidth="1"/>
    <col min="4557" max="4557" width="9.7109375" style="4" bestFit="1" customWidth="1"/>
    <col min="4558" max="4558" width="9.7109375" style="4" customWidth="1"/>
    <col min="4559" max="4560" width="12.28515625" style="4" customWidth="1"/>
    <col min="4561" max="4561" width="10.7109375" style="4" bestFit="1" customWidth="1"/>
    <col min="4562" max="4562" width="10.7109375" style="4" customWidth="1"/>
    <col min="4563" max="4564" width="12" style="4" customWidth="1"/>
    <col min="4565" max="4566" width="12.28515625" style="4" customWidth="1"/>
    <col min="4567" max="4569" width="11" style="4" customWidth="1"/>
    <col min="4570" max="4570" width="12.7109375" style="4" customWidth="1"/>
    <col min="4571" max="4572" width="9.28515625" style="4" bestFit="1" customWidth="1"/>
    <col min="4573" max="4575" width="10.140625" style="4" customWidth="1"/>
    <col min="4576" max="4580" width="9.28515625" style="4" bestFit="1" customWidth="1"/>
    <col min="4581" max="4581" width="10.7109375" style="4" bestFit="1" customWidth="1"/>
    <col min="4582" max="4582" width="9.7109375" style="4" bestFit="1" customWidth="1"/>
    <col min="4583" max="4583" width="12.28515625" style="4" customWidth="1"/>
    <col min="4584" max="4584" width="10.7109375" style="4" bestFit="1" customWidth="1"/>
    <col min="4585" max="4585" width="12" style="4" customWidth="1"/>
    <col min="4586" max="4586" width="12.28515625" style="4" customWidth="1"/>
    <col min="4587" max="4588" width="11" style="4" customWidth="1"/>
    <col min="4589" max="4589" width="12.7109375" style="4" customWidth="1"/>
    <col min="4590" max="4591" width="9.28515625" style="4" bestFit="1" customWidth="1"/>
    <col min="4592" max="4594" width="10.140625" style="4" customWidth="1"/>
    <col min="4595" max="4599" width="9.28515625" style="4" bestFit="1" customWidth="1"/>
    <col min="4600" max="4600" width="10.7109375" style="4" bestFit="1" customWidth="1"/>
    <col min="4601" max="4601" width="9.7109375" style="4" bestFit="1" customWidth="1"/>
    <col min="4602" max="4602" width="12.28515625" style="4" customWidth="1"/>
    <col min="4603" max="4603" width="10.7109375" style="4" bestFit="1" customWidth="1"/>
    <col min="4604" max="4604" width="12" style="4" customWidth="1"/>
    <col min="4605" max="4605" width="12.28515625" style="4" customWidth="1"/>
    <col min="4606" max="4607" width="11" style="4" customWidth="1"/>
    <col min="4608" max="4608" width="12.7109375" style="4" customWidth="1"/>
    <col min="4609" max="4610" width="9.140625" style="4"/>
    <col min="4611" max="4611" width="10.140625" style="4" customWidth="1"/>
    <col min="4612" max="4612" width="10.42578125" style="4" customWidth="1"/>
    <col min="4613" max="4626" width="9.140625" style="4"/>
    <col min="4627" max="4627" width="11.5703125" style="4" customWidth="1"/>
    <col min="4628" max="4723" width="9.140625" style="4"/>
    <col min="4724" max="4724" width="17.140625" style="4" customWidth="1"/>
    <col min="4725" max="4725" width="19.85546875" style="4" customWidth="1"/>
    <col min="4726" max="4727" width="9.140625" style="4"/>
    <col min="4728" max="4728" width="10.140625" style="4" bestFit="1" customWidth="1"/>
    <col min="4729" max="4729" width="9.140625" style="4"/>
    <col min="4730" max="4730" width="10" style="4" customWidth="1"/>
    <col min="4731" max="4731" width="9.140625" style="4"/>
    <col min="4732" max="4732" width="10.140625" style="4" bestFit="1" customWidth="1"/>
    <col min="4733" max="4734" width="9.140625" style="4"/>
    <col min="4735" max="4736" width="11.42578125" style="4" customWidth="1"/>
    <col min="4737" max="4737" width="12.5703125" style="4" customWidth="1"/>
    <col min="4738" max="4738" width="11" style="4" customWidth="1"/>
    <col min="4739" max="4744" width="9.140625" style="4"/>
    <col min="4745" max="4746" width="10.140625" style="4" bestFit="1" customWidth="1"/>
    <col min="4747" max="4748" width="10.140625" style="4" customWidth="1"/>
    <col min="4749" max="4751" width="9.28515625" style="4" bestFit="1" customWidth="1"/>
    <col min="4752" max="4752" width="9.28515625" style="4" customWidth="1"/>
    <col min="4753" max="4753" width="10.42578125" style="4" customWidth="1"/>
    <col min="4754" max="4756" width="10.85546875" style="4" customWidth="1"/>
    <col min="4757" max="4758" width="11.28515625" style="4" customWidth="1"/>
    <col min="4759" max="4759" width="11" style="4" customWidth="1"/>
    <col min="4760" max="4760" width="10" style="4" customWidth="1"/>
    <col min="4761" max="4765" width="9.140625" style="4"/>
    <col min="4766" max="4767" width="10.140625" style="4" bestFit="1" customWidth="1"/>
    <col min="4768" max="4769" width="10.140625" style="4" customWidth="1"/>
    <col min="4770" max="4772" width="9.28515625" style="4" bestFit="1" customWidth="1"/>
    <col min="4773" max="4773" width="9.28515625" style="4" customWidth="1"/>
    <col min="4774" max="4774" width="10.42578125" style="4" customWidth="1"/>
    <col min="4775" max="4777" width="10.85546875" style="4" customWidth="1"/>
    <col min="4778" max="4779" width="11.28515625" style="4" customWidth="1"/>
    <col min="4780" max="4780" width="11" style="4" customWidth="1"/>
    <col min="4781" max="4786" width="9.140625" style="4"/>
    <col min="4787" max="4788" width="10.140625" style="4" bestFit="1" customWidth="1"/>
    <col min="4789" max="4790" width="10.140625" style="4" customWidth="1"/>
    <col min="4791" max="4793" width="9.28515625" style="4" bestFit="1" customWidth="1"/>
    <col min="4794" max="4794" width="9.28515625" style="4" customWidth="1"/>
    <col min="4795" max="4795" width="10.42578125" style="4" customWidth="1"/>
    <col min="4796" max="4798" width="10.85546875" style="4" customWidth="1"/>
    <col min="4799" max="4800" width="11.28515625" style="4" customWidth="1"/>
    <col min="4801" max="4802" width="9.28515625" style="4" bestFit="1" customWidth="1"/>
    <col min="4803" max="4805" width="10.140625" style="4" customWidth="1"/>
    <col min="4806" max="4810" width="9.28515625" style="4" bestFit="1" customWidth="1"/>
    <col min="4811" max="4811" width="10.7109375" style="4" bestFit="1" customWidth="1"/>
    <col min="4812" max="4812" width="10.7109375" style="4" customWidth="1"/>
    <col min="4813" max="4813" width="9.7109375" style="4" bestFit="1" customWidth="1"/>
    <col min="4814" max="4814" width="9.7109375" style="4" customWidth="1"/>
    <col min="4815" max="4816" width="12.28515625" style="4" customWidth="1"/>
    <col min="4817" max="4817" width="10.7109375" style="4" bestFit="1" customWidth="1"/>
    <col min="4818" max="4818" width="10.7109375" style="4" customWidth="1"/>
    <col min="4819" max="4820" width="12" style="4" customWidth="1"/>
    <col min="4821" max="4822" width="12.28515625" style="4" customWidth="1"/>
    <col min="4823" max="4825" width="11" style="4" customWidth="1"/>
    <col min="4826" max="4826" width="12.7109375" style="4" customWidth="1"/>
    <col min="4827" max="4828" width="9.28515625" style="4" bestFit="1" customWidth="1"/>
    <col min="4829" max="4831" width="10.140625" style="4" customWidth="1"/>
    <col min="4832" max="4836" width="9.28515625" style="4" bestFit="1" customWidth="1"/>
    <col min="4837" max="4837" width="10.7109375" style="4" bestFit="1" customWidth="1"/>
    <col min="4838" max="4838" width="9.7109375" style="4" bestFit="1" customWidth="1"/>
    <col min="4839" max="4839" width="12.28515625" style="4" customWidth="1"/>
    <col min="4840" max="4840" width="10.7109375" style="4" bestFit="1" customWidth="1"/>
    <col min="4841" max="4841" width="12" style="4" customWidth="1"/>
    <col min="4842" max="4842" width="12.28515625" style="4" customWidth="1"/>
    <col min="4843" max="4844" width="11" style="4" customWidth="1"/>
    <col min="4845" max="4845" width="12.7109375" style="4" customWidth="1"/>
    <col min="4846" max="4847" width="9.28515625" style="4" bestFit="1" customWidth="1"/>
    <col min="4848" max="4850" width="10.140625" style="4" customWidth="1"/>
    <col min="4851" max="4855" width="9.28515625" style="4" bestFit="1" customWidth="1"/>
    <col min="4856" max="4856" width="10.7109375" style="4" bestFit="1" customWidth="1"/>
    <col min="4857" max="4857" width="9.7109375" style="4" bestFit="1" customWidth="1"/>
    <col min="4858" max="4858" width="12.28515625" style="4" customWidth="1"/>
    <col min="4859" max="4859" width="10.7109375" style="4" bestFit="1" customWidth="1"/>
    <col min="4860" max="4860" width="12" style="4" customWidth="1"/>
    <col min="4861" max="4861" width="12.28515625" style="4" customWidth="1"/>
    <col min="4862" max="4863" width="11" style="4" customWidth="1"/>
    <col min="4864" max="4864" width="12.7109375" style="4" customWidth="1"/>
    <col min="4865" max="4866" width="9.140625" style="4"/>
    <col min="4867" max="4867" width="10.140625" style="4" customWidth="1"/>
    <col min="4868" max="4868" width="10.42578125" style="4" customWidth="1"/>
    <col min="4869" max="4882" width="9.140625" style="4"/>
    <col min="4883" max="4883" width="11.5703125" style="4" customWidth="1"/>
    <col min="4884" max="4979" width="9.140625" style="4"/>
    <col min="4980" max="4980" width="17.140625" style="4" customWidth="1"/>
    <col min="4981" max="4981" width="19.85546875" style="4" customWidth="1"/>
    <col min="4982" max="4983" width="9.140625" style="4"/>
    <col min="4984" max="4984" width="10.140625" style="4" bestFit="1" customWidth="1"/>
    <col min="4985" max="4985" width="9.140625" style="4"/>
    <col min="4986" max="4986" width="10" style="4" customWidth="1"/>
    <col min="4987" max="4987" width="9.140625" style="4"/>
    <col min="4988" max="4988" width="10.140625" style="4" bestFit="1" customWidth="1"/>
    <col min="4989" max="4990" width="9.140625" style="4"/>
    <col min="4991" max="4992" width="11.42578125" style="4" customWidth="1"/>
    <col min="4993" max="4993" width="12.5703125" style="4" customWidth="1"/>
    <col min="4994" max="4994" width="11" style="4" customWidth="1"/>
    <col min="4995" max="5000" width="9.140625" style="4"/>
    <col min="5001" max="5002" width="10.140625" style="4" bestFit="1" customWidth="1"/>
    <col min="5003" max="5004" width="10.140625" style="4" customWidth="1"/>
    <col min="5005" max="5007" width="9.28515625" style="4" bestFit="1" customWidth="1"/>
    <col min="5008" max="5008" width="9.28515625" style="4" customWidth="1"/>
    <col min="5009" max="5009" width="10.42578125" style="4" customWidth="1"/>
    <col min="5010" max="5012" width="10.85546875" style="4" customWidth="1"/>
    <col min="5013" max="5014" width="11.28515625" style="4" customWidth="1"/>
    <col min="5015" max="5015" width="11" style="4" customWidth="1"/>
    <col min="5016" max="5016" width="10" style="4" customWidth="1"/>
    <col min="5017" max="5021" width="9.140625" style="4"/>
    <col min="5022" max="5023" width="10.140625" style="4" bestFit="1" customWidth="1"/>
    <col min="5024" max="5025" width="10.140625" style="4" customWidth="1"/>
    <col min="5026" max="5028" width="9.28515625" style="4" bestFit="1" customWidth="1"/>
    <col min="5029" max="5029" width="9.28515625" style="4" customWidth="1"/>
    <col min="5030" max="5030" width="10.42578125" style="4" customWidth="1"/>
    <col min="5031" max="5033" width="10.85546875" style="4" customWidth="1"/>
    <col min="5034" max="5035" width="11.28515625" style="4" customWidth="1"/>
    <col min="5036" max="5036" width="11" style="4" customWidth="1"/>
    <col min="5037" max="5042" width="9.140625" style="4"/>
    <col min="5043" max="5044" width="10.140625" style="4" bestFit="1" customWidth="1"/>
    <col min="5045" max="5046" width="10.140625" style="4" customWidth="1"/>
    <col min="5047" max="5049" width="9.28515625" style="4" bestFit="1" customWidth="1"/>
    <col min="5050" max="5050" width="9.28515625" style="4" customWidth="1"/>
    <col min="5051" max="5051" width="10.42578125" style="4" customWidth="1"/>
    <col min="5052" max="5054" width="10.85546875" style="4" customWidth="1"/>
    <col min="5055" max="5056" width="11.28515625" style="4" customWidth="1"/>
    <col min="5057" max="5058" width="9.28515625" style="4" bestFit="1" customWidth="1"/>
    <col min="5059" max="5061" width="10.140625" style="4" customWidth="1"/>
    <col min="5062" max="5066" width="9.28515625" style="4" bestFit="1" customWidth="1"/>
    <col min="5067" max="5067" width="10.7109375" style="4" bestFit="1" customWidth="1"/>
    <col min="5068" max="5068" width="10.7109375" style="4" customWidth="1"/>
    <col min="5069" max="5069" width="9.7109375" style="4" bestFit="1" customWidth="1"/>
    <col min="5070" max="5070" width="9.7109375" style="4" customWidth="1"/>
    <col min="5071" max="5072" width="12.28515625" style="4" customWidth="1"/>
    <col min="5073" max="5073" width="10.7109375" style="4" bestFit="1" customWidth="1"/>
    <col min="5074" max="5074" width="10.7109375" style="4" customWidth="1"/>
    <col min="5075" max="5076" width="12" style="4" customWidth="1"/>
    <col min="5077" max="5078" width="12.28515625" style="4" customWidth="1"/>
    <col min="5079" max="5081" width="11" style="4" customWidth="1"/>
    <col min="5082" max="5082" width="12.7109375" style="4" customWidth="1"/>
    <col min="5083" max="5084" width="9.28515625" style="4" bestFit="1" customWidth="1"/>
    <col min="5085" max="5087" width="10.140625" style="4" customWidth="1"/>
    <col min="5088" max="5092" width="9.28515625" style="4" bestFit="1" customWidth="1"/>
    <col min="5093" max="5093" width="10.7109375" style="4" bestFit="1" customWidth="1"/>
    <col min="5094" max="5094" width="9.7109375" style="4" bestFit="1" customWidth="1"/>
    <col min="5095" max="5095" width="12.28515625" style="4" customWidth="1"/>
    <col min="5096" max="5096" width="10.7109375" style="4" bestFit="1" customWidth="1"/>
    <col min="5097" max="5097" width="12" style="4" customWidth="1"/>
    <col min="5098" max="5098" width="12.28515625" style="4" customWidth="1"/>
    <col min="5099" max="5100" width="11" style="4" customWidth="1"/>
    <col min="5101" max="5101" width="12.7109375" style="4" customWidth="1"/>
    <col min="5102" max="5103" width="9.28515625" style="4" bestFit="1" customWidth="1"/>
    <col min="5104" max="5106" width="10.140625" style="4" customWidth="1"/>
    <col min="5107" max="5111" width="9.28515625" style="4" bestFit="1" customWidth="1"/>
    <col min="5112" max="5112" width="10.7109375" style="4" bestFit="1" customWidth="1"/>
    <col min="5113" max="5113" width="9.7109375" style="4" bestFit="1" customWidth="1"/>
    <col min="5114" max="5114" width="12.28515625" style="4" customWidth="1"/>
    <col min="5115" max="5115" width="10.7109375" style="4" bestFit="1" customWidth="1"/>
    <col min="5116" max="5116" width="12" style="4" customWidth="1"/>
    <col min="5117" max="5117" width="12.28515625" style="4" customWidth="1"/>
    <col min="5118" max="5119" width="11" style="4" customWidth="1"/>
    <col min="5120" max="5120" width="12.7109375" style="4" customWidth="1"/>
    <col min="5121" max="5122" width="9.140625" style="4"/>
    <col min="5123" max="5123" width="10.140625" style="4" customWidth="1"/>
    <col min="5124" max="5124" width="10.42578125" style="4" customWidth="1"/>
    <col min="5125" max="5138" width="9.140625" style="4"/>
    <col min="5139" max="5139" width="11.5703125" style="4" customWidth="1"/>
    <col min="5140" max="5235" width="9.140625" style="4"/>
    <col min="5236" max="5236" width="17.140625" style="4" customWidth="1"/>
    <col min="5237" max="5237" width="19.85546875" style="4" customWidth="1"/>
    <col min="5238" max="5239" width="9.140625" style="4"/>
    <col min="5240" max="5240" width="10.140625" style="4" bestFit="1" customWidth="1"/>
    <col min="5241" max="5241" width="9.140625" style="4"/>
    <col min="5242" max="5242" width="10" style="4" customWidth="1"/>
    <col min="5243" max="5243" width="9.140625" style="4"/>
    <col min="5244" max="5244" width="10.140625" style="4" bestFit="1" customWidth="1"/>
    <col min="5245" max="5246" width="9.140625" style="4"/>
    <col min="5247" max="5248" width="11.42578125" style="4" customWidth="1"/>
    <col min="5249" max="5249" width="12.5703125" style="4" customWidth="1"/>
    <col min="5250" max="5250" width="11" style="4" customWidth="1"/>
    <col min="5251" max="5256" width="9.140625" style="4"/>
    <col min="5257" max="5258" width="10.140625" style="4" bestFit="1" customWidth="1"/>
    <col min="5259" max="5260" width="10.140625" style="4" customWidth="1"/>
    <col min="5261" max="5263" width="9.28515625" style="4" bestFit="1" customWidth="1"/>
    <col min="5264" max="5264" width="9.28515625" style="4" customWidth="1"/>
    <col min="5265" max="5265" width="10.42578125" style="4" customWidth="1"/>
    <col min="5266" max="5268" width="10.85546875" style="4" customWidth="1"/>
    <col min="5269" max="5270" width="11.28515625" style="4" customWidth="1"/>
    <col min="5271" max="5271" width="11" style="4" customWidth="1"/>
    <col min="5272" max="5272" width="10" style="4" customWidth="1"/>
    <col min="5273" max="5277" width="9.140625" style="4"/>
    <col min="5278" max="5279" width="10.140625" style="4" bestFit="1" customWidth="1"/>
    <col min="5280" max="5281" width="10.140625" style="4" customWidth="1"/>
    <col min="5282" max="5284" width="9.28515625" style="4" bestFit="1" customWidth="1"/>
    <col min="5285" max="5285" width="9.28515625" style="4" customWidth="1"/>
    <col min="5286" max="5286" width="10.42578125" style="4" customWidth="1"/>
    <col min="5287" max="5289" width="10.85546875" style="4" customWidth="1"/>
    <col min="5290" max="5291" width="11.28515625" style="4" customWidth="1"/>
    <col min="5292" max="5292" width="11" style="4" customWidth="1"/>
    <col min="5293" max="5298" width="9.140625" style="4"/>
    <col min="5299" max="5300" width="10.140625" style="4" bestFit="1" customWidth="1"/>
    <col min="5301" max="5302" width="10.140625" style="4" customWidth="1"/>
    <col min="5303" max="5305" width="9.28515625" style="4" bestFit="1" customWidth="1"/>
    <col min="5306" max="5306" width="9.28515625" style="4" customWidth="1"/>
    <col min="5307" max="5307" width="10.42578125" style="4" customWidth="1"/>
    <col min="5308" max="5310" width="10.85546875" style="4" customWidth="1"/>
    <col min="5311" max="5312" width="11.28515625" style="4" customWidth="1"/>
    <col min="5313" max="5314" width="9.28515625" style="4" bestFit="1" customWidth="1"/>
    <col min="5315" max="5317" width="10.140625" style="4" customWidth="1"/>
    <col min="5318" max="5322" width="9.28515625" style="4" bestFit="1" customWidth="1"/>
    <col min="5323" max="5323" width="10.7109375" style="4" bestFit="1" customWidth="1"/>
    <col min="5324" max="5324" width="10.7109375" style="4" customWidth="1"/>
    <col min="5325" max="5325" width="9.7109375" style="4" bestFit="1" customWidth="1"/>
    <col min="5326" max="5326" width="9.7109375" style="4" customWidth="1"/>
    <col min="5327" max="5328" width="12.28515625" style="4" customWidth="1"/>
    <col min="5329" max="5329" width="10.7109375" style="4" bestFit="1" customWidth="1"/>
    <col min="5330" max="5330" width="10.7109375" style="4" customWidth="1"/>
    <col min="5331" max="5332" width="12" style="4" customWidth="1"/>
    <col min="5333" max="5334" width="12.28515625" style="4" customWidth="1"/>
    <col min="5335" max="5337" width="11" style="4" customWidth="1"/>
    <col min="5338" max="5338" width="12.7109375" style="4" customWidth="1"/>
    <col min="5339" max="5340" width="9.28515625" style="4" bestFit="1" customWidth="1"/>
    <col min="5341" max="5343" width="10.140625" style="4" customWidth="1"/>
    <col min="5344" max="5348" width="9.28515625" style="4" bestFit="1" customWidth="1"/>
    <col min="5349" max="5349" width="10.7109375" style="4" bestFit="1" customWidth="1"/>
    <col min="5350" max="5350" width="9.7109375" style="4" bestFit="1" customWidth="1"/>
    <col min="5351" max="5351" width="12.28515625" style="4" customWidth="1"/>
    <col min="5352" max="5352" width="10.7109375" style="4" bestFit="1" customWidth="1"/>
    <col min="5353" max="5353" width="12" style="4" customWidth="1"/>
    <col min="5354" max="5354" width="12.28515625" style="4" customWidth="1"/>
    <col min="5355" max="5356" width="11" style="4" customWidth="1"/>
    <col min="5357" max="5357" width="12.7109375" style="4" customWidth="1"/>
    <col min="5358" max="5359" width="9.28515625" style="4" bestFit="1" customWidth="1"/>
    <col min="5360" max="5362" width="10.140625" style="4" customWidth="1"/>
    <col min="5363" max="5367" width="9.28515625" style="4" bestFit="1" customWidth="1"/>
    <col min="5368" max="5368" width="10.7109375" style="4" bestFit="1" customWidth="1"/>
    <col min="5369" max="5369" width="9.7109375" style="4" bestFit="1" customWidth="1"/>
    <col min="5370" max="5370" width="12.28515625" style="4" customWidth="1"/>
    <col min="5371" max="5371" width="10.7109375" style="4" bestFit="1" customWidth="1"/>
    <col min="5372" max="5372" width="12" style="4" customWidth="1"/>
    <col min="5373" max="5373" width="12.28515625" style="4" customWidth="1"/>
    <col min="5374" max="5375" width="11" style="4" customWidth="1"/>
    <col min="5376" max="5376" width="12.7109375" style="4" customWidth="1"/>
    <col min="5377" max="5378" width="9.140625" style="4"/>
    <col min="5379" max="5379" width="10.140625" style="4" customWidth="1"/>
    <col min="5380" max="5380" width="10.42578125" style="4" customWidth="1"/>
    <col min="5381" max="5394" width="9.140625" style="4"/>
    <col min="5395" max="5395" width="11.5703125" style="4" customWidth="1"/>
    <col min="5396" max="5491" width="9.140625" style="4"/>
    <col min="5492" max="5492" width="17.140625" style="4" customWidth="1"/>
    <col min="5493" max="5493" width="19.85546875" style="4" customWidth="1"/>
    <col min="5494" max="5495" width="9.140625" style="4"/>
    <col min="5496" max="5496" width="10.140625" style="4" bestFit="1" customWidth="1"/>
    <col min="5497" max="5497" width="9.140625" style="4"/>
    <col min="5498" max="5498" width="10" style="4" customWidth="1"/>
    <col min="5499" max="5499" width="9.140625" style="4"/>
    <col min="5500" max="5500" width="10.140625" style="4" bestFit="1" customWidth="1"/>
    <col min="5501" max="5502" width="9.140625" style="4"/>
    <col min="5503" max="5504" width="11.42578125" style="4" customWidth="1"/>
    <col min="5505" max="5505" width="12.5703125" style="4" customWidth="1"/>
    <col min="5506" max="5506" width="11" style="4" customWidth="1"/>
    <col min="5507" max="5512" width="9.140625" style="4"/>
    <col min="5513" max="5514" width="10.140625" style="4" bestFit="1" customWidth="1"/>
    <col min="5515" max="5516" width="10.140625" style="4" customWidth="1"/>
    <col min="5517" max="5519" width="9.28515625" style="4" bestFit="1" customWidth="1"/>
    <col min="5520" max="5520" width="9.28515625" style="4" customWidth="1"/>
    <col min="5521" max="5521" width="10.42578125" style="4" customWidth="1"/>
    <col min="5522" max="5524" width="10.85546875" style="4" customWidth="1"/>
    <col min="5525" max="5526" width="11.28515625" style="4" customWidth="1"/>
    <col min="5527" max="5527" width="11" style="4" customWidth="1"/>
    <col min="5528" max="5528" width="10" style="4" customWidth="1"/>
    <col min="5529" max="5533" width="9.140625" style="4"/>
    <col min="5534" max="5535" width="10.140625" style="4" bestFit="1" customWidth="1"/>
    <col min="5536" max="5537" width="10.140625" style="4" customWidth="1"/>
    <col min="5538" max="5540" width="9.28515625" style="4" bestFit="1" customWidth="1"/>
    <col min="5541" max="5541" width="9.28515625" style="4" customWidth="1"/>
    <col min="5542" max="5542" width="10.42578125" style="4" customWidth="1"/>
    <col min="5543" max="5545" width="10.85546875" style="4" customWidth="1"/>
    <col min="5546" max="5547" width="11.28515625" style="4" customWidth="1"/>
    <col min="5548" max="5548" width="11" style="4" customWidth="1"/>
    <col min="5549" max="5554" width="9.140625" style="4"/>
    <col min="5555" max="5556" width="10.140625" style="4" bestFit="1" customWidth="1"/>
    <col min="5557" max="5558" width="10.140625" style="4" customWidth="1"/>
    <col min="5559" max="5561" width="9.28515625" style="4" bestFit="1" customWidth="1"/>
    <col min="5562" max="5562" width="9.28515625" style="4" customWidth="1"/>
    <col min="5563" max="5563" width="10.42578125" style="4" customWidth="1"/>
    <col min="5564" max="5566" width="10.85546875" style="4" customWidth="1"/>
    <col min="5567" max="5568" width="11.28515625" style="4" customWidth="1"/>
    <col min="5569" max="5570" width="9.28515625" style="4" bestFit="1" customWidth="1"/>
    <col min="5571" max="5573" width="10.140625" style="4" customWidth="1"/>
    <col min="5574" max="5578" width="9.28515625" style="4" bestFit="1" customWidth="1"/>
    <col min="5579" max="5579" width="10.7109375" style="4" bestFit="1" customWidth="1"/>
    <col min="5580" max="5580" width="10.7109375" style="4" customWidth="1"/>
    <col min="5581" max="5581" width="9.7109375" style="4" bestFit="1" customWidth="1"/>
    <col min="5582" max="5582" width="9.7109375" style="4" customWidth="1"/>
    <col min="5583" max="5584" width="12.28515625" style="4" customWidth="1"/>
    <col min="5585" max="5585" width="10.7109375" style="4" bestFit="1" customWidth="1"/>
    <col min="5586" max="5586" width="10.7109375" style="4" customWidth="1"/>
    <col min="5587" max="5588" width="12" style="4" customWidth="1"/>
    <col min="5589" max="5590" width="12.28515625" style="4" customWidth="1"/>
    <col min="5591" max="5593" width="11" style="4" customWidth="1"/>
    <col min="5594" max="5594" width="12.7109375" style="4" customWidth="1"/>
    <col min="5595" max="5596" width="9.28515625" style="4" bestFit="1" customWidth="1"/>
    <col min="5597" max="5599" width="10.140625" style="4" customWidth="1"/>
    <col min="5600" max="5604" width="9.28515625" style="4" bestFit="1" customWidth="1"/>
    <col min="5605" max="5605" width="10.7109375" style="4" bestFit="1" customWidth="1"/>
    <col min="5606" max="5606" width="9.7109375" style="4" bestFit="1" customWidth="1"/>
    <col min="5607" max="5607" width="12.28515625" style="4" customWidth="1"/>
    <col min="5608" max="5608" width="10.7109375" style="4" bestFit="1" customWidth="1"/>
    <col min="5609" max="5609" width="12" style="4" customWidth="1"/>
    <col min="5610" max="5610" width="12.28515625" style="4" customWidth="1"/>
    <col min="5611" max="5612" width="11" style="4" customWidth="1"/>
    <col min="5613" max="5613" width="12.7109375" style="4" customWidth="1"/>
    <col min="5614" max="5615" width="9.28515625" style="4" bestFit="1" customWidth="1"/>
    <col min="5616" max="5618" width="10.140625" style="4" customWidth="1"/>
    <col min="5619" max="5623" width="9.28515625" style="4" bestFit="1" customWidth="1"/>
    <col min="5624" max="5624" width="10.7109375" style="4" bestFit="1" customWidth="1"/>
    <col min="5625" max="5625" width="9.7109375" style="4" bestFit="1" customWidth="1"/>
    <col min="5626" max="5626" width="12.28515625" style="4" customWidth="1"/>
    <col min="5627" max="5627" width="10.7109375" style="4" bestFit="1" customWidth="1"/>
    <col min="5628" max="5628" width="12" style="4" customWidth="1"/>
    <col min="5629" max="5629" width="12.28515625" style="4" customWidth="1"/>
    <col min="5630" max="5631" width="11" style="4" customWidth="1"/>
    <col min="5632" max="5632" width="12.7109375" style="4" customWidth="1"/>
    <col min="5633" max="5634" width="9.140625" style="4"/>
    <col min="5635" max="5635" width="10.140625" style="4" customWidth="1"/>
    <col min="5636" max="5636" width="10.42578125" style="4" customWidth="1"/>
    <col min="5637" max="5650" width="9.140625" style="4"/>
    <col min="5651" max="5651" width="11.5703125" style="4" customWidth="1"/>
    <col min="5652" max="5747" width="9.140625" style="4"/>
    <col min="5748" max="5748" width="17.140625" style="4" customWidth="1"/>
    <col min="5749" max="5749" width="19.85546875" style="4" customWidth="1"/>
    <col min="5750" max="5751" width="9.140625" style="4"/>
    <col min="5752" max="5752" width="10.140625" style="4" bestFit="1" customWidth="1"/>
    <col min="5753" max="5753" width="9.140625" style="4"/>
    <col min="5754" max="5754" width="10" style="4" customWidth="1"/>
    <col min="5755" max="5755" width="9.140625" style="4"/>
    <col min="5756" max="5756" width="10.140625" style="4" bestFit="1" customWidth="1"/>
    <col min="5757" max="5758" width="9.140625" style="4"/>
    <col min="5759" max="5760" width="11.42578125" style="4" customWidth="1"/>
    <col min="5761" max="5761" width="12.5703125" style="4" customWidth="1"/>
    <col min="5762" max="5762" width="11" style="4" customWidth="1"/>
    <col min="5763" max="5768" width="9.140625" style="4"/>
    <col min="5769" max="5770" width="10.140625" style="4" bestFit="1" customWidth="1"/>
    <col min="5771" max="5772" width="10.140625" style="4" customWidth="1"/>
    <col min="5773" max="5775" width="9.28515625" style="4" bestFit="1" customWidth="1"/>
    <col min="5776" max="5776" width="9.28515625" style="4" customWidth="1"/>
    <col min="5777" max="5777" width="10.42578125" style="4" customWidth="1"/>
    <col min="5778" max="5780" width="10.85546875" style="4" customWidth="1"/>
    <col min="5781" max="5782" width="11.28515625" style="4" customWidth="1"/>
    <col min="5783" max="5783" width="11" style="4" customWidth="1"/>
    <col min="5784" max="5784" width="10" style="4" customWidth="1"/>
    <col min="5785" max="5789" width="9.140625" style="4"/>
    <col min="5790" max="5791" width="10.140625" style="4" bestFit="1" customWidth="1"/>
    <col min="5792" max="5793" width="10.140625" style="4" customWidth="1"/>
    <col min="5794" max="5796" width="9.28515625" style="4" bestFit="1" customWidth="1"/>
    <col min="5797" max="5797" width="9.28515625" style="4" customWidth="1"/>
    <col min="5798" max="5798" width="10.42578125" style="4" customWidth="1"/>
    <col min="5799" max="5801" width="10.85546875" style="4" customWidth="1"/>
    <col min="5802" max="5803" width="11.28515625" style="4" customWidth="1"/>
    <col min="5804" max="5804" width="11" style="4" customWidth="1"/>
    <col min="5805" max="5810" width="9.140625" style="4"/>
    <col min="5811" max="5812" width="10.140625" style="4" bestFit="1" customWidth="1"/>
    <col min="5813" max="5814" width="10.140625" style="4" customWidth="1"/>
    <col min="5815" max="5817" width="9.28515625" style="4" bestFit="1" customWidth="1"/>
    <col min="5818" max="5818" width="9.28515625" style="4" customWidth="1"/>
    <col min="5819" max="5819" width="10.42578125" style="4" customWidth="1"/>
    <col min="5820" max="5822" width="10.85546875" style="4" customWidth="1"/>
    <col min="5823" max="5824" width="11.28515625" style="4" customWidth="1"/>
    <col min="5825" max="5826" width="9.28515625" style="4" bestFit="1" customWidth="1"/>
    <col min="5827" max="5829" width="10.140625" style="4" customWidth="1"/>
    <col min="5830" max="5834" width="9.28515625" style="4" bestFit="1" customWidth="1"/>
    <col min="5835" max="5835" width="10.7109375" style="4" bestFit="1" customWidth="1"/>
    <col min="5836" max="5836" width="10.7109375" style="4" customWidth="1"/>
    <col min="5837" max="5837" width="9.7109375" style="4" bestFit="1" customWidth="1"/>
    <col min="5838" max="5838" width="9.7109375" style="4" customWidth="1"/>
    <col min="5839" max="5840" width="12.28515625" style="4" customWidth="1"/>
    <col min="5841" max="5841" width="10.7109375" style="4" bestFit="1" customWidth="1"/>
    <col min="5842" max="5842" width="10.7109375" style="4" customWidth="1"/>
    <col min="5843" max="5844" width="12" style="4" customWidth="1"/>
    <col min="5845" max="5846" width="12.28515625" style="4" customWidth="1"/>
    <col min="5847" max="5849" width="11" style="4" customWidth="1"/>
    <col min="5850" max="5850" width="12.7109375" style="4" customWidth="1"/>
    <col min="5851" max="5852" width="9.28515625" style="4" bestFit="1" customWidth="1"/>
    <col min="5853" max="5855" width="10.140625" style="4" customWidth="1"/>
    <col min="5856" max="5860" width="9.28515625" style="4" bestFit="1" customWidth="1"/>
    <col min="5861" max="5861" width="10.7109375" style="4" bestFit="1" customWidth="1"/>
    <col min="5862" max="5862" width="9.7109375" style="4" bestFit="1" customWidth="1"/>
    <col min="5863" max="5863" width="12.28515625" style="4" customWidth="1"/>
    <col min="5864" max="5864" width="10.7109375" style="4" bestFit="1" customWidth="1"/>
    <col min="5865" max="5865" width="12" style="4" customWidth="1"/>
    <col min="5866" max="5866" width="12.28515625" style="4" customWidth="1"/>
    <col min="5867" max="5868" width="11" style="4" customWidth="1"/>
    <col min="5869" max="5869" width="12.7109375" style="4" customWidth="1"/>
    <col min="5870" max="5871" width="9.28515625" style="4" bestFit="1" customWidth="1"/>
    <col min="5872" max="5874" width="10.140625" style="4" customWidth="1"/>
    <col min="5875" max="5879" width="9.28515625" style="4" bestFit="1" customWidth="1"/>
    <col min="5880" max="5880" width="10.7109375" style="4" bestFit="1" customWidth="1"/>
    <col min="5881" max="5881" width="9.7109375" style="4" bestFit="1" customWidth="1"/>
    <col min="5882" max="5882" width="12.28515625" style="4" customWidth="1"/>
    <col min="5883" max="5883" width="10.7109375" style="4" bestFit="1" customWidth="1"/>
    <col min="5884" max="5884" width="12" style="4" customWidth="1"/>
    <col min="5885" max="5885" width="12.28515625" style="4" customWidth="1"/>
    <col min="5886" max="5887" width="11" style="4" customWidth="1"/>
    <col min="5888" max="5888" width="12.7109375" style="4" customWidth="1"/>
    <col min="5889" max="5890" width="9.140625" style="4"/>
    <col min="5891" max="5891" width="10.140625" style="4" customWidth="1"/>
    <col min="5892" max="5892" width="10.42578125" style="4" customWidth="1"/>
    <col min="5893" max="5906" width="9.140625" style="4"/>
    <col min="5907" max="5907" width="11.5703125" style="4" customWidth="1"/>
    <col min="5908" max="6003" width="9.140625" style="4"/>
    <col min="6004" max="6004" width="17.140625" style="4" customWidth="1"/>
    <col min="6005" max="6005" width="19.85546875" style="4" customWidth="1"/>
    <col min="6006" max="6007" width="9.140625" style="4"/>
    <col min="6008" max="6008" width="10.140625" style="4" bestFit="1" customWidth="1"/>
    <col min="6009" max="6009" width="9.140625" style="4"/>
    <col min="6010" max="6010" width="10" style="4" customWidth="1"/>
    <col min="6011" max="6011" width="9.140625" style="4"/>
    <col min="6012" max="6012" width="10.140625" style="4" bestFit="1" customWidth="1"/>
    <col min="6013" max="6014" width="9.140625" style="4"/>
    <col min="6015" max="6016" width="11.42578125" style="4" customWidth="1"/>
    <col min="6017" max="6017" width="12.5703125" style="4" customWidth="1"/>
    <col min="6018" max="6018" width="11" style="4" customWidth="1"/>
    <col min="6019" max="6024" width="9.140625" style="4"/>
    <col min="6025" max="6026" width="10.140625" style="4" bestFit="1" customWidth="1"/>
    <col min="6027" max="6028" width="10.140625" style="4" customWidth="1"/>
    <col min="6029" max="6031" width="9.28515625" style="4" bestFit="1" customWidth="1"/>
    <col min="6032" max="6032" width="9.28515625" style="4" customWidth="1"/>
    <col min="6033" max="6033" width="10.42578125" style="4" customWidth="1"/>
    <col min="6034" max="6036" width="10.85546875" style="4" customWidth="1"/>
    <col min="6037" max="6038" width="11.28515625" style="4" customWidth="1"/>
    <col min="6039" max="6039" width="11" style="4" customWidth="1"/>
    <col min="6040" max="6040" width="10" style="4" customWidth="1"/>
    <col min="6041" max="6045" width="9.140625" style="4"/>
    <col min="6046" max="6047" width="10.140625" style="4" bestFit="1" customWidth="1"/>
    <col min="6048" max="6049" width="10.140625" style="4" customWidth="1"/>
    <col min="6050" max="6052" width="9.28515625" style="4" bestFit="1" customWidth="1"/>
    <col min="6053" max="6053" width="9.28515625" style="4" customWidth="1"/>
    <col min="6054" max="6054" width="10.42578125" style="4" customWidth="1"/>
    <col min="6055" max="6057" width="10.85546875" style="4" customWidth="1"/>
    <col min="6058" max="6059" width="11.28515625" style="4" customWidth="1"/>
    <col min="6060" max="6060" width="11" style="4" customWidth="1"/>
    <col min="6061" max="6066" width="9.140625" style="4"/>
    <col min="6067" max="6068" width="10.140625" style="4" bestFit="1" customWidth="1"/>
    <col min="6069" max="6070" width="10.140625" style="4" customWidth="1"/>
    <col min="6071" max="6073" width="9.28515625" style="4" bestFit="1" customWidth="1"/>
    <col min="6074" max="6074" width="9.28515625" style="4" customWidth="1"/>
    <col min="6075" max="6075" width="10.42578125" style="4" customWidth="1"/>
    <col min="6076" max="6078" width="10.85546875" style="4" customWidth="1"/>
    <col min="6079" max="6080" width="11.28515625" style="4" customWidth="1"/>
    <col min="6081" max="6082" width="9.28515625" style="4" bestFit="1" customWidth="1"/>
    <col min="6083" max="6085" width="10.140625" style="4" customWidth="1"/>
    <col min="6086" max="6090" width="9.28515625" style="4" bestFit="1" customWidth="1"/>
    <col min="6091" max="6091" width="10.7109375" style="4" bestFit="1" customWidth="1"/>
    <col min="6092" max="6092" width="10.7109375" style="4" customWidth="1"/>
    <col min="6093" max="6093" width="9.7109375" style="4" bestFit="1" customWidth="1"/>
    <col min="6094" max="6094" width="9.7109375" style="4" customWidth="1"/>
    <col min="6095" max="6096" width="12.28515625" style="4" customWidth="1"/>
    <col min="6097" max="6097" width="10.7109375" style="4" bestFit="1" customWidth="1"/>
    <col min="6098" max="6098" width="10.7109375" style="4" customWidth="1"/>
    <col min="6099" max="6100" width="12" style="4" customWidth="1"/>
    <col min="6101" max="6102" width="12.28515625" style="4" customWidth="1"/>
    <col min="6103" max="6105" width="11" style="4" customWidth="1"/>
    <col min="6106" max="6106" width="12.7109375" style="4" customWidth="1"/>
    <col min="6107" max="6108" width="9.28515625" style="4" bestFit="1" customWidth="1"/>
    <col min="6109" max="6111" width="10.140625" style="4" customWidth="1"/>
    <col min="6112" max="6116" width="9.28515625" style="4" bestFit="1" customWidth="1"/>
    <col min="6117" max="6117" width="10.7109375" style="4" bestFit="1" customWidth="1"/>
    <col min="6118" max="6118" width="9.7109375" style="4" bestFit="1" customWidth="1"/>
    <col min="6119" max="6119" width="12.28515625" style="4" customWidth="1"/>
    <col min="6120" max="6120" width="10.7109375" style="4" bestFit="1" customWidth="1"/>
    <col min="6121" max="6121" width="12" style="4" customWidth="1"/>
    <col min="6122" max="6122" width="12.28515625" style="4" customWidth="1"/>
    <col min="6123" max="6124" width="11" style="4" customWidth="1"/>
    <col min="6125" max="6125" width="12.7109375" style="4" customWidth="1"/>
    <col min="6126" max="6127" width="9.28515625" style="4" bestFit="1" customWidth="1"/>
    <col min="6128" max="6130" width="10.140625" style="4" customWidth="1"/>
    <col min="6131" max="6135" width="9.28515625" style="4" bestFit="1" customWidth="1"/>
    <col min="6136" max="6136" width="10.7109375" style="4" bestFit="1" customWidth="1"/>
    <col min="6137" max="6137" width="9.7109375" style="4" bestFit="1" customWidth="1"/>
    <col min="6138" max="6138" width="12.28515625" style="4" customWidth="1"/>
    <col min="6139" max="6139" width="10.7109375" style="4" bestFit="1" customWidth="1"/>
    <col min="6140" max="6140" width="12" style="4" customWidth="1"/>
    <col min="6141" max="6141" width="12.28515625" style="4" customWidth="1"/>
    <col min="6142" max="6143" width="11" style="4" customWidth="1"/>
    <col min="6144" max="6144" width="12.7109375" style="4" customWidth="1"/>
    <col min="6145" max="6146" width="9.140625" style="4"/>
    <col min="6147" max="6147" width="10.140625" style="4" customWidth="1"/>
    <col min="6148" max="6148" width="10.42578125" style="4" customWidth="1"/>
    <col min="6149" max="6162" width="9.140625" style="4"/>
    <col min="6163" max="6163" width="11.5703125" style="4" customWidth="1"/>
    <col min="6164" max="6259" width="9.140625" style="4"/>
    <col min="6260" max="6260" width="17.140625" style="4" customWidth="1"/>
    <col min="6261" max="6261" width="19.85546875" style="4" customWidth="1"/>
    <col min="6262" max="6263" width="9.140625" style="4"/>
    <col min="6264" max="6264" width="10.140625" style="4" bestFit="1" customWidth="1"/>
    <col min="6265" max="6265" width="9.140625" style="4"/>
    <col min="6266" max="6266" width="10" style="4" customWidth="1"/>
    <col min="6267" max="6267" width="9.140625" style="4"/>
    <col min="6268" max="6268" width="10.140625" style="4" bestFit="1" customWidth="1"/>
    <col min="6269" max="6270" width="9.140625" style="4"/>
    <col min="6271" max="6272" width="11.42578125" style="4" customWidth="1"/>
    <col min="6273" max="6273" width="12.5703125" style="4" customWidth="1"/>
    <col min="6274" max="6274" width="11" style="4" customWidth="1"/>
    <col min="6275" max="6280" width="9.140625" style="4"/>
    <col min="6281" max="6282" width="10.140625" style="4" bestFit="1" customWidth="1"/>
    <col min="6283" max="6284" width="10.140625" style="4" customWidth="1"/>
    <col min="6285" max="6287" width="9.28515625" style="4" bestFit="1" customWidth="1"/>
    <col min="6288" max="6288" width="9.28515625" style="4" customWidth="1"/>
    <col min="6289" max="6289" width="10.42578125" style="4" customWidth="1"/>
    <col min="6290" max="6292" width="10.85546875" style="4" customWidth="1"/>
    <col min="6293" max="6294" width="11.28515625" style="4" customWidth="1"/>
    <col min="6295" max="6295" width="11" style="4" customWidth="1"/>
    <col min="6296" max="6296" width="10" style="4" customWidth="1"/>
    <col min="6297" max="6301" width="9.140625" style="4"/>
    <col min="6302" max="6303" width="10.140625" style="4" bestFit="1" customWidth="1"/>
    <col min="6304" max="6305" width="10.140625" style="4" customWidth="1"/>
    <col min="6306" max="6308" width="9.28515625" style="4" bestFit="1" customWidth="1"/>
    <col min="6309" max="6309" width="9.28515625" style="4" customWidth="1"/>
    <col min="6310" max="6310" width="10.42578125" style="4" customWidth="1"/>
    <col min="6311" max="6313" width="10.85546875" style="4" customWidth="1"/>
    <col min="6314" max="6315" width="11.28515625" style="4" customWidth="1"/>
    <col min="6316" max="6316" width="11" style="4" customWidth="1"/>
    <col min="6317" max="6322" width="9.140625" style="4"/>
    <col min="6323" max="6324" width="10.140625" style="4" bestFit="1" customWidth="1"/>
    <col min="6325" max="6326" width="10.140625" style="4" customWidth="1"/>
    <col min="6327" max="6329" width="9.28515625" style="4" bestFit="1" customWidth="1"/>
    <col min="6330" max="6330" width="9.28515625" style="4" customWidth="1"/>
    <col min="6331" max="6331" width="10.42578125" style="4" customWidth="1"/>
    <col min="6332" max="6334" width="10.85546875" style="4" customWidth="1"/>
    <col min="6335" max="6336" width="11.28515625" style="4" customWidth="1"/>
    <col min="6337" max="6338" width="9.28515625" style="4" bestFit="1" customWidth="1"/>
    <col min="6339" max="6341" width="10.140625" style="4" customWidth="1"/>
    <col min="6342" max="6346" width="9.28515625" style="4" bestFit="1" customWidth="1"/>
    <col min="6347" max="6347" width="10.7109375" style="4" bestFit="1" customWidth="1"/>
    <col min="6348" max="6348" width="10.7109375" style="4" customWidth="1"/>
    <col min="6349" max="6349" width="9.7109375" style="4" bestFit="1" customWidth="1"/>
    <col min="6350" max="6350" width="9.7109375" style="4" customWidth="1"/>
    <col min="6351" max="6352" width="12.28515625" style="4" customWidth="1"/>
    <col min="6353" max="6353" width="10.7109375" style="4" bestFit="1" customWidth="1"/>
    <col min="6354" max="6354" width="10.7109375" style="4" customWidth="1"/>
    <col min="6355" max="6356" width="12" style="4" customWidth="1"/>
    <col min="6357" max="6358" width="12.28515625" style="4" customWidth="1"/>
    <col min="6359" max="6361" width="11" style="4" customWidth="1"/>
    <col min="6362" max="6362" width="12.7109375" style="4" customWidth="1"/>
    <col min="6363" max="6364" width="9.28515625" style="4" bestFit="1" customWidth="1"/>
    <col min="6365" max="6367" width="10.140625" style="4" customWidth="1"/>
    <col min="6368" max="6372" width="9.28515625" style="4" bestFit="1" customWidth="1"/>
    <col min="6373" max="6373" width="10.7109375" style="4" bestFit="1" customWidth="1"/>
    <col min="6374" max="6374" width="9.7109375" style="4" bestFit="1" customWidth="1"/>
    <col min="6375" max="6375" width="12.28515625" style="4" customWidth="1"/>
    <col min="6376" max="6376" width="10.7109375" style="4" bestFit="1" customWidth="1"/>
    <col min="6377" max="6377" width="12" style="4" customWidth="1"/>
    <col min="6378" max="6378" width="12.28515625" style="4" customWidth="1"/>
    <col min="6379" max="6380" width="11" style="4" customWidth="1"/>
    <col min="6381" max="6381" width="12.7109375" style="4" customWidth="1"/>
    <col min="6382" max="6383" width="9.28515625" style="4" bestFit="1" customWidth="1"/>
    <col min="6384" max="6386" width="10.140625" style="4" customWidth="1"/>
    <col min="6387" max="6391" width="9.28515625" style="4" bestFit="1" customWidth="1"/>
    <col min="6392" max="6392" width="10.7109375" style="4" bestFit="1" customWidth="1"/>
    <col min="6393" max="6393" width="9.7109375" style="4" bestFit="1" customWidth="1"/>
    <col min="6394" max="6394" width="12.28515625" style="4" customWidth="1"/>
    <col min="6395" max="6395" width="10.7109375" style="4" bestFit="1" customWidth="1"/>
    <col min="6396" max="6396" width="12" style="4" customWidth="1"/>
    <col min="6397" max="6397" width="12.28515625" style="4" customWidth="1"/>
    <col min="6398" max="6399" width="11" style="4" customWidth="1"/>
    <col min="6400" max="6400" width="12.7109375" style="4" customWidth="1"/>
    <col min="6401" max="6402" width="9.140625" style="4"/>
    <col min="6403" max="6403" width="10.140625" style="4" customWidth="1"/>
    <col min="6404" max="6404" width="10.42578125" style="4" customWidth="1"/>
    <col min="6405" max="6418" width="9.140625" style="4"/>
    <col min="6419" max="6419" width="11.5703125" style="4" customWidth="1"/>
    <col min="6420" max="6515" width="9.140625" style="4"/>
    <col min="6516" max="6516" width="17.140625" style="4" customWidth="1"/>
    <col min="6517" max="6517" width="19.85546875" style="4" customWidth="1"/>
    <col min="6518" max="6519" width="9.140625" style="4"/>
    <col min="6520" max="6520" width="10.140625" style="4" bestFit="1" customWidth="1"/>
    <col min="6521" max="6521" width="9.140625" style="4"/>
    <col min="6522" max="6522" width="10" style="4" customWidth="1"/>
    <col min="6523" max="6523" width="9.140625" style="4"/>
    <col min="6524" max="6524" width="10.140625" style="4" bestFit="1" customWidth="1"/>
    <col min="6525" max="6526" width="9.140625" style="4"/>
    <col min="6527" max="6528" width="11.42578125" style="4" customWidth="1"/>
    <col min="6529" max="6529" width="12.5703125" style="4" customWidth="1"/>
    <col min="6530" max="6530" width="11" style="4" customWidth="1"/>
    <col min="6531" max="6536" width="9.140625" style="4"/>
    <col min="6537" max="6538" width="10.140625" style="4" bestFit="1" customWidth="1"/>
    <col min="6539" max="6540" width="10.140625" style="4" customWidth="1"/>
    <col min="6541" max="6543" width="9.28515625" style="4" bestFit="1" customWidth="1"/>
    <col min="6544" max="6544" width="9.28515625" style="4" customWidth="1"/>
    <col min="6545" max="6545" width="10.42578125" style="4" customWidth="1"/>
    <col min="6546" max="6548" width="10.85546875" style="4" customWidth="1"/>
    <col min="6549" max="6550" width="11.28515625" style="4" customWidth="1"/>
    <col min="6551" max="6551" width="11" style="4" customWidth="1"/>
    <col min="6552" max="6552" width="10" style="4" customWidth="1"/>
    <col min="6553" max="6557" width="9.140625" style="4"/>
    <col min="6558" max="6559" width="10.140625" style="4" bestFit="1" customWidth="1"/>
    <col min="6560" max="6561" width="10.140625" style="4" customWidth="1"/>
    <col min="6562" max="6564" width="9.28515625" style="4" bestFit="1" customWidth="1"/>
    <col min="6565" max="6565" width="9.28515625" style="4" customWidth="1"/>
    <col min="6566" max="6566" width="10.42578125" style="4" customWidth="1"/>
    <col min="6567" max="6569" width="10.85546875" style="4" customWidth="1"/>
    <col min="6570" max="6571" width="11.28515625" style="4" customWidth="1"/>
    <col min="6572" max="6572" width="11" style="4" customWidth="1"/>
    <col min="6573" max="6578" width="9.140625" style="4"/>
    <col min="6579" max="6580" width="10.140625" style="4" bestFit="1" customWidth="1"/>
    <col min="6581" max="6582" width="10.140625" style="4" customWidth="1"/>
    <col min="6583" max="6585" width="9.28515625" style="4" bestFit="1" customWidth="1"/>
    <col min="6586" max="6586" width="9.28515625" style="4" customWidth="1"/>
    <col min="6587" max="6587" width="10.42578125" style="4" customWidth="1"/>
    <col min="6588" max="6590" width="10.85546875" style="4" customWidth="1"/>
    <col min="6591" max="6592" width="11.28515625" style="4" customWidth="1"/>
    <col min="6593" max="6594" width="9.28515625" style="4" bestFit="1" customWidth="1"/>
    <col min="6595" max="6597" width="10.140625" style="4" customWidth="1"/>
    <col min="6598" max="6602" width="9.28515625" style="4" bestFit="1" customWidth="1"/>
    <col min="6603" max="6603" width="10.7109375" style="4" bestFit="1" customWidth="1"/>
    <col min="6604" max="6604" width="10.7109375" style="4" customWidth="1"/>
    <col min="6605" max="6605" width="9.7109375" style="4" bestFit="1" customWidth="1"/>
    <col min="6606" max="6606" width="9.7109375" style="4" customWidth="1"/>
    <col min="6607" max="6608" width="12.28515625" style="4" customWidth="1"/>
    <col min="6609" max="6609" width="10.7109375" style="4" bestFit="1" customWidth="1"/>
    <col min="6610" max="6610" width="10.7109375" style="4" customWidth="1"/>
    <col min="6611" max="6612" width="12" style="4" customWidth="1"/>
    <col min="6613" max="6614" width="12.28515625" style="4" customWidth="1"/>
    <col min="6615" max="6617" width="11" style="4" customWidth="1"/>
    <col min="6618" max="6618" width="12.7109375" style="4" customWidth="1"/>
    <col min="6619" max="6620" width="9.28515625" style="4" bestFit="1" customWidth="1"/>
    <col min="6621" max="6623" width="10.140625" style="4" customWidth="1"/>
    <col min="6624" max="6628" width="9.28515625" style="4" bestFit="1" customWidth="1"/>
    <col min="6629" max="6629" width="10.7109375" style="4" bestFit="1" customWidth="1"/>
    <col min="6630" max="6630" width="9.7109375" style="4" bestFit="1" customWidth="1"/>
    <col min="6631" max="6631" width="12.28515625" style="4" customWidth="1"/>
    <col min="6632" max="6632" width="10.7109375" style="4" bestFit="1" customWidth="1"/>
    <col min="6633" max="6633" width="12" style="4" customWidth="1"/>
    <col min="6634" max="6634" width="12.28515625" style="4" customWidth="1"/>
    <col min="6635" max="6636" width="11" style="4" customWidth="1"/>
    <col min="6637" max="6637" width="12.7109375" style="4" customWidth="1"/>
    <col min="6638" max="6639" width="9.28515625" style="4" bestFit="1" customWidth="1"/>
    <col min="6640" max="6642" width="10.140625" style="4" customWidth="1"/>
    <col min="6643" max="6647" width="9.28515625" style="4" bestFit="1" customWidth="1"/>
    <col min="6648" max="6648" width="10.7109375" style="4" bestFit="1" customWidth="1"/>
    <col min="6649" max="6649" width="9.7109375" style="4" bestFit="1" customWidth="1"/>
    <col min="6650" max="6650" width="12.28515625" style="4" customWidth="1"/>
    <col min="6651" max="6651" width="10.7109375" style="4" bestFit="1" customWidth="1"/>
    <col min="6652" max="6652" width="12" style="4" customWidth="1"/>
    <col min="6653" max="6653" width="12.28515625" style="4" customWidth="1"/>
    <col min="6654" max="6655" width="11" style="4" customWidth="1"/>
    <col min="6656" max="6656" width="12.7109375" style="4" customWidth="1"/>
    <col min="6657" max="6658" width="9.140625" style="4"/>
    <col min="6659" max="6659" width="10.140625" style="4" customWidth="1"/>
    <col min="6660" max="6660" width="10.42578125" style="4" customWidth="1"/>
    <col min="6661" max="6674" width="9.140625" style="4"/>
    <col min="6675" max="6675" width="11.5703125" style="4" customWidth="1"/>
    <col min="6676" max="6771" width="9.140625" style="4"/>
    <col min="6772" max="6772" width="17.140625" style="4" customWidth="1"/>
    <col min="6773" max="6773" width="19.85546875" style="4" customWidth="1"/>
    <col min="6774" max="6775" width="9.140625" style="4"/>
    <col min="6776" max="6776" width="10.140625" style="4" bestFit="1" customWidth="1"/>
    <col min="6777" max="6777" width="9.140625" style="4"/>
    <col min="6778" max="6778" width="10" style="4" customWidth="1"/>
    <col min="6779" max="6779" width="9.140625" style="4"/>
    <col min="6780" max="6780" width="10.140625" style="4" bestFit="1" customWidth="1"/>
    <col min="6781" max="6782" width="9.140625" style="4"/>
    <col min="6783" max="6784" width="11.42578125" style="4" customWidth="1"/>
    <col min="6785" max="6785" width="12.5703125" style="4" customWidth="1"/>
    <col min="6786" max="6786" width="11" style="4" customWidth="1"/>
    <col min="6787" max="6792" width="9.140625" style="4"/>
    <col min="6793" max="6794" width="10.140625" style="4" bestFit="1" customWidth="1"/>
    <col min="6795" max="6796" width="10.140625" style="4" customWidth="1"/>
    <col min="6797" max="6799" width="9.28515625" style="4" bestFit="1" customWidth="1"/>
    <col min="6800" max="6800" width="9.28515625" style="4" customWidth="1"/>
    <col min="6801" max="6801" width="10.42578125" style="4" customWidth="1"/>
    <col min="6802" max="6804" width="10.85546875" style="4" customWidth="1"/>
    <col min="6805" max="6806" width="11.28515625" style="4" customWidth="1"/>
    <col min="6807" max="6807" width="11" style="4" customWidth="1"/>
    <col min="6808" max="6808" width="10" style="4" customWidth="1"/>
    <col min="6809" max="6813" width="9.140625" style="4"/>
    <col min="6814" max="6815" width="10.140625" style="4" bestFit="1" customWidth="1"/>
    <col min="6816" max="6817" width="10.140625" style="4" customWidth="1"/>
    <col min="6818" max="6820" width="9.28515625" style="4" bestFit="1" customWidth="1"/>
    <col min="6821" max="6821" width="9.28515625" style="4" customWidth="1"/>
    <col min="6822" max="6822" width="10.42578125" style="4" customWidth="1"/>
    <col min="6823" max="6825" width="10.85546875" style="4" customWidth="1"/>
    <col min="6826" max="6827" width="11.28515625" style="4" customWidth="1"/>
    <col min="6828" max="6828" width="11" style="4" customWidth="1"/>
    <col min="6829" max="6834" width="9.140625" style="4"/>
    <col min="6835" max="6836" width="10.140625" style="4" bestFit="1" customWidth="1"/>
    <col min="6837" max="6838" width="10.140625" style="4" customWidth="1"/>
    <col min="6839" max="6841" width="9.28515625" style="4" bestFit="1" customWidth="1"/>
    <col min="6842" max="6842" width="9.28515625" style="4" customWidth="1"/>
    <col min="6843" max="6843" width="10.42578125" style="4" customWidth="1"/>
    <col min="6844" max="6846" width="10.85546875" style="4" customWidth="1"/>
    <col min="6847" max="6848" width="11.28515625" style="4" customWidth="1"/>
    <col min="6849" max="6850" width="9.28515625" style="4" bestFit="1" customWidth="1"/>
    <col min="6851" max="6853" width="10.140625" style="4" customWidth="1"/>
    <col min="6854" max="6858" width="9.28515625" style="4" bestFit="1" customWidth="1"/>
    <col min="6859" max="6859" width="10.7109375" style="4" bestFit="1" customWidth="1"/>
    <col min="6860" max="6860" width="10.7109375" style="4" customWidth="1"/>
    <col min="6861" max="6861" width="9.7109375" style="4" bestFit="1" customWidth="1"/>
    <col min="6862" max="6862" width="9.7109375" style="4" customWidth="1"/>
    <col min="6863" max="6864" width="12.28515625" style="4" customWidth="1"/>
    <col min="6865" max="6865" width="10.7109375" style="4" bestFit="1" customWidth="1"/>
    <col min="6866" max="6866" width="10.7109375" style="4" customWidth="1"/>
    <col min="6867" max="6868" width="12" style="4" customWidth="1"/>
    <col min="6869" max="6870" width="12.28515625" style="4" customWidth="1"/>
    <col min="6871" max="6873" width="11" style="4" customWidth="1"/>
    <col min="6874" max="6874" width="12.7109375" style="4" customWidth="1"/>
    <col min="6875" max="6876" width="9.28515625" style="4" bestFit="1" customWidth="1"/>
    <col min="6877" max="6879" width="10.140625" style="4" customWidth="1"/>
    <col min="6880" max="6884" width="9.28515625" style="4" bestFit="1" customWidth="1"/>
    <col min="6885" max="6885" width="10.7109375" style="4" bestFit="1" customWidth="1"/>
    <col min="6886" max="6886" width="9.7109375" style="4" bestFit="1" customWidth="1"/>
    <col min="6887" max="6887" width="12.28515625" style="4" customWidth="1"/>
    <col min="6888" max="6888" width="10.7109375" style="4" bestFit="1" customWidth="1"/>
    <col min="6889" max="6889" width="12" style="4" customWidth="1"/>
    <col min="6890" max="6890" width="12.28515625" style="4" customWidth="1"/>
    <col min="6891" max="6892" width="11" style="4" customWidth="1"/>
    <col min="6893" max="6893" width="12.7109375" style="4" customWidth="1"/>
    <col min="6894" max="6895" width="9.28515625" style="4" bestFit="1" customWidth="1"/>
    <col min="6896" max="6898" width="10.140625" style="4" customWidth="1"/>
    <col min="6899" max="6903" width="9.28515625" style="4" bestFit="1" customWidth="1"/>
    <col min="6904" max="6904" width="10.7109375" style="4" bestFit="1" customWidth="1"/>
    <col min="6905" max="6905" width="9.7109375" style="4" bestFit="1" customWidth="1"/>
    <col min="6906" max="6906" width="12.28515625" style="4" customWidth="1"/>
    <col min="6907" max="6907" width="10.7109375" style="4" bestFit="1" customWidth="1"/>
    <col min="6908" max="6908" width="12" style="4" customWidth="1"/>
    <col min="6909" max="6909" width="12.28515625" style="4" customWidth="1"/>
    <col min="6910" max="6911" width="11" style="4" customWidth="1"/>
    <col min="6912" max="6912" width="12.7109375" style="4" customWidth="1"/>
    <col min="6913" max="6914" width="9.140625" style="4"/>
    <col min="6915" max="6915" width="10.140625" style="4" customWidth="1"/>
    <col min="6916" max="6916" width="10.42578125" style="4" customWidth="1"/>
    <col min="6917" max="6930" width="9.140625" style="4"/>
    <col min="6931" max="6931" width="11.5703125" style="4" customWidth="1"/>
    <col min="6932" max="7027" width="9.140625" style="4"/>
    <col min="7028" max="7028" width="17.140625" style="4" customWidth="1"/>
    <col min="7029" max="7029" width="19.85546875" style="4" customWidth="1"/>
    <col min="7030" max="7031" width="9.140625" style="4"/>
    <col min="7032" max="7032" width="10.140625" style="4" bestFit="1" customWidth="1"/>
    <col min="7033" max="7033" width="9.140625" style="4"/>
    <col min="7034" max="7034" width="10" style="4" customWidth="1"/>
    <col min="7035" max="7035" width="9.140625" style="4"/>
    <col min="7036" max="7036" width="10.140625" style="4" bestFit="1" customWidth="1"/>
    <col min="7037" max="7038" width="9.140625" style="4"/>
    <col min="7039" max="7040" width="11.42578125" style="4" customWidth="1"/>
    <col min="7041" max="7041" width="12.5703125" style="4" customWidth="1"/>
    <col min="7042" max="7042" width="11" style="4" customWidth="1"/>
    <col min="7043" max="7048" width="9.140625" style="4"/>
    <col min="7049" max="7050" width="10.140625" style="4" bestFit="1" customWidth="1"/>
    <col min="7051" max="7052" width="10.140625" style="4" customWidth="1"/>
    <col min="7053" max="7055" width="9.28515625" style="4" bestFit="1" customWidth="1"/>
    <col min="7056" max="7056" width="9.28515625" style="4" customWidth="1"/>
    <col min="7057" max="7057" width="10.42578125" style="4" customWidth="1"/>
    <col min="7058" max="7060" width="10.85546875" style="4" customWidth="1"/>
    <col min="7061" max="7062" width="11.28515625" style="4" customWidth="1"/>
    <col min="7063" max="7063" width="11" style="4" customWidth="1"/>
    <col min="7064" max="7064" width="10" style="4" customWidth="1"/>
    <col min="7065" max="7069" width="9.140625" style="4"/>
    <col min="7070" max="7071" width="10.140625" style="4" bestFit="1" customWidth="1"/>
    <col min="7072" max="7073" width="10.140625" style="4" customWidth="1"/>
    <col min="7074" max="7076" width="9.28515625" style="4" bestFit="1" customWidth="1"/>
    <col min="7077" max="7077" width="9.28515625" style="4" customWidth="1"/>
    <col min="7078" max="7078" width="10.42578125" style="4" customWidth="1"/>
    <col min="7079" max="7081" width="10.85546875" style="4" customWidth="1"/>
    <col min="7082" max="7083" width="11.28515625" style="4" customWidth="1"/>
    <col min="7084" max="7084" width="11" style="4" customWidth="1"/>
    <col min="7085" max="7090" width="9.140625" style="4"/>
    <col min="7091" max="7092" width="10.140625" style="4" bestFit="1" customWidth="1"/>
    <col min="7093" max="7094" width="10.140625" style="4" customWidth="1"/>
    <col min="7095" max="7097" width="9.28515625" style="4" bestFit="1" customWidth="1"/>
    <col min="7098" max="7098" width="9.28515625" style="4" customWidth="1"/>
    <col min="7099" max="7099" width="10.42578125" style="4" customWidth="1"/>
    <col min="7100" max="7102" width="10.85546875" style="4" customWidth="1"/>
    <col min="7103" max="7104" width="11.28515625" style="4" customWidth="1"/>
    <col min="7105" max="7106" width="9.28515625" style="4" bestFit="1" customWidth="1"/>
    <col min="7107" max="7109" width="10.140625" style="4" customWidth="1"/>
    <col min="7110" max="7114" width="9.28515625" style="4" bestFit="1" customWidth="1"/>
    <col min="7115" max="7115" width="10.7109375" style="4" bestFit="1" customWidth="1"/>
    <col min="7116" max="7116" width="10.7109375" style="4" customWidth="1"/>
    <col min="7117" max="7117" width="9.7109375" style="4" bestFit="1" customWidth="1"/>
    <col min="7118" max="7118" width="9.7109375" style="4" customWidth="1"/>
    <col min="7119" max="7120" width="12.28515625" style="4" customWidth="1"/>
    <col min="7121" max="7121" width="10.7109375" style="4" bestFit="1" customWidth="1"/>
    <col min="7122" max="7122" width="10.7109375" style="4" customWidth="1"/>
    <col min="7123" max="7124" width="12" style="4" customWidth="1"/>
    <col min="7125" max="7126" width="12.28515625" style="4" customWidth="1"/>
    <col min="7127" max="7129" width="11" style="4" customWidth="1"/>
    <col min="7130" max="7130" width="12.7109375" style="4" customWidth="1"/>
    <col min="7131" max="7132" width="9.28515625" style="4" bestFit="1" customWidth="1"/>
    <col min="7133" max="7135" width="10.140625" style="4" customWidth="1"/>
    <col min="7136" max="7140" width="9.28515625" style="4" bestFit="1" customWidth="1"/>
    <col min="7141" max="7141" width="10.7109375" style="4" bestFit="1" customWidth="1"/>
    <col min="7142" max="7142" width="9.7109375" style="4" bestFit="1" customWidth="1"/>
    <col min="7143" max="7143" width="12.28515625" style="4" customWidth="1"/>
    <col min="7144" max="7144" width="10.7109375" style="4" bestFit="1" customWidth="1"/>
    <col min="7145" max="7145" width="12" style="4" customWidth="1"/>
    <col min="7146" max="7146" width="12.28515625" style="4" customWidth="1"/>
    <col min="7147" max="7148" width="11" style="4" customWidth="1"/>
    <col min="7149" max="7149" width="12.7109375" style="4" customWidth="1"/>
    <col min="7150" max="7151" width="9.28515625" style="4" bestFit="1" customWidth="1"/>
    <col min="7152" max="7154" width="10.140625" style="4" customWidth="1"/>
    <col min="7155" max="7159" width="9.28515625" style="4" bestFit="1" customWidth="1"/>
    <col min="7160" max="7160" width="10.7109375" style="4" bestFit="1" customWidth="1"/>
    <col min="7161" max="7161" width="9.7109375" style="4" bestFit="1" customWidth="1"/>
    <col min="7162" max="7162" width="12.28515625" style="4" customWidth="1"/>
    <col min="7163" max="7163" width="10.7109375" style="4" bestFit="1" customWidth="1"/>
    <col min="7164" max="7164" width="12" style="4" customWidth="1"/>
    <col min="7165" max="7165" width="12.28515625" style="4" customWidth="1"/>
    <col min="7166" max="7167" width="11" style="4" customWidth="1"/>
    <col min="7168" max="7168" width="12.7109375" style="4" customWidth="1"/>
    <col min="7169" max="7170" width="9.140625" style="4"/>
    <col min="7171" max="7171" width="10.140625" style="4" customWidth="1"/>
    <col min="7172" max="7172" width="10.42578125" style="4" customWidth="1"/>
    <col min="7173" max="7186" width="9.140625" style="4"/>
    <col min="7187" max="7187" width="11.5703125" style="4" customWidth="1"/>
    <col min="7188" max="7283" width="9.140625" style="4"/>
    <col min="7284" max="7284" width="17.140625" style="4" customWidth="1"/>
    <col min="7285" max="7285" width="19.85546875" style="4" customWidth="1"/>
    <col min="7286" max="7287" width="9.140625" style="4"/>
    <col min="7288" max="7288" width="10.140625" style="4" bestFit="1" customWidth="1"/>
    <col min="7289" max="7289" width="9.140625" style="4"/>
    <col min="7290" max="7290" width="10" style="4" customWidth="1"/>
    <col min="7291" max="7291" width="9.140625" style="4"/>
    <col min="7292" max="7292" width="10.140625" style="4" bestFit="1" customWidth="1"/>
    <col min="7293" max="7294" width="9.140625" style="4"/>
    <col min="7295" max="7296" width="11.42578125" style="4" customWidth="1"/>
    <col min="7297" max="7297" width="12.5703125" style="4" customWidth="1"/>
    <col min="7298" max="7298" width="11" style="4" customWidth="1"/>
    <col min="7299" max="7304" width="9.140625" style="4"/>
    <col min="7305" max="7306" width="10.140625" style="4" bestFit="1" customWidth="1"/>
    <col min="7307" max="7308" width="10.140625" style="4" customWidth="1"/>
    <col min="7309" max="7311" width="9.28515625" style="4" bestFit="1" customWidth="1"/>
    <col min="7312" max="7312" width="9.28515625" style="4" customWidth="1"/>
    <col min="7313" max="7313" width="10.42578125" style="4" customWidth="1"/>
    <col min="7314" max="7316" width="10.85546875" style="4" customWidth="1"/>
    <col min="7317" max="7318" width="11.28515625" style="4" customWidth="1"/>
    <col min="7319" max="7319" width="11" style="4" customWidth="1"/>
    <col min="7320" max="7320" width="10" style="4" customWidth="1"/>
    <col min="7321" max="7325" width="9.140625" style="4"/>
    <col min="7326" max="7327" width="10.140625" style="4" bestFit="1" customWidth="1"/>
    <col min="7328" max="7329" width="10.140625" style="4" customWidth="1"/>
    <col min="7330" max="7332" width="9.28515625" style="4" bestFit="1" customWidth="1"/>
    <col min="7333" max="7333" width="9.28515625" style="4" customWidth="1"/>
    <col min="7334" max="7334" width="10.42578125" style="4" customWidth="1"/>
    <col min="7335" max="7337" width="10.85546875" style="4" customWidth="1"/>
    <col min="7338" max="7339" width="11.28515625" style="4" customWidth="1"/>
    <col min="7340" max="7340" width="11" style="4" customWidth="1"/>
    <col min="7341" max="7346" width="9.140625" style="4"/>
    <col min="7347" max="7348" width="10.140625" style="4" bestFit="1" customWidth="1"/>
    <col min="7349" max="7350" width="10.140625" style="4" customWidth="1"/>
    <col min="7351" max="7353" width="9.28515625" style="4" bestFit="1" customWidth="1"/>
    <col min="7354" max="7354" width="9.28515625" style="4" customWidth="1"/>
    <col min="7355" max="7355" width="10.42578125" style="4" customWidth="1"/>
    <col min="7356" max="7358" width="10.85546875" style="4" customWidth="1"/>
    <col min="7359" max="7360" width="11.28515625" style="4" customWidth="1"/>
    <col min="7361" max="7362" width="9.28515625" style="4" bestFit="1" customWidth="1"/>
    <col min="7363" max="7365" width="10.140625" style="4" customWidth="1"/>
    <col min="7366" max="7370" width="9.28515625" style="4" bestFit="1" customWidth="1"/>
    <col min="7371" max="7371" width="10.7109375" style="4" bestFit="1" customWidth="1"/>
    <col min="7372" max="7372" width="10.7109375" style="4" customWidth="1"/>
    <col min="7373" max="7373" width="9.7109375" style="4" bestFit="1" customWidth="1"/>
    <col min="7374" max="7374" width="9.7109375" style="4" customWidth="1"/>
    <col min="7375" max="7376" width="12.28515625" style="4" customWidth="1"/>
    <col min="7377" max="7377" width="10.7109375" style="4" bestFit="1" customWidth="1"/>
    <col min="7378" max="7378" width="10.7109375" style="4" customWidth="1"/>
    <col min="7379" max="7380" width="12" style="4" customWidth="1"/>
    <col min="7381" max="7382" width="12.28515625" style="4" customWidth="1"/>
    <col min="7383" max="7385" width="11" style="4" customWidth="1"/>
    <col min="7386" max="7386" width="12.7109375" style="4" customWidth="1"/>
    <col min="7387" max="7388" width="9.28515625" style="4" bestFit="1" customWidth="1"/>
    <col min="7389" max="7391" width="10.140625" style="4" customWidth="1"/>
    <col min="7392" max="7396" width="9.28515625" style="4" bestFit="1" customWidth="1"/>
    <col min="7397" max="7397" width="10.7109375" style="4" bestFit="1" customWidth="1"/>
    <col min="7398" max="7398" width="9.7109375" style="4" bestFit="1" customWidth="1"/>
    <col min="7399" max="7399" width="12.28515625" style="4" customWidth="1"/>
    <col min="7400" max="7400" width="10.7109375" style="4" bestFit="1" customWidth="1"/>
    <col min="7401" max="7401" width="12" style="4" customWidth="1"/>
    <col min="7402" max="7402" width="12.28515625" style="4" customWidth="1"/>
    <col min="7403" max="7404" width="11" style="4" customWidth="1"/>
    <col min="7405" max="7405" width="12.7109375" style="4" customWidth="1"/>
    <col min="7406" max="7407" width="9.28515625" style="4" bestFit="1" customWidth="1"/>
    <col min="7408" max="7410" width="10.140625" style="4" customWidth="1"/>
    <col min="7411" max="7415" width="9.28515625" style="4" bestFit="1" customWidth="1"/>
    <col min="7416" max="7416" width="10.7109375" style="4" bestFit="1" customWidth="1"/>
    <col min="7417" max="7417" width="9.7109375" style="4" bestFit="1" customWidth="1"/>
    <col min="7418" max="7418" width="12.28515625" style="4" customWidth="1"/>
    <col min="7419" max="7419" width="10.7109375" style="4" bestFit="1" customWidth="1"/>
    <col min="7420" max="7420" width="12" style="4" customWidth="1"/>
    <col min="7421" max="7421" width="12.28515625" style="4" customWidth="1"/>
    <col min="7422" max="7423" width="11" style="4" customWidth="1"/>
    <col min="7424" max="7424" width="12.7109375" style="4" customWidth="1"/>
    <col min="7425" max="7426" width="9.140625" style="4"/>
    <col min="7427" max="7427" width="10.140625" style="4" customWidth="1"/>
    <col min="7428" max="7428" width="10.42578125" style="4" customWidth="1"/>
    <col min="7429" max="7442" width="9.140625" style="4"/>
    <col min="7443" max="7443" width="11.5703125" style="4" customWidth="1"/>
    <col min="7444" max="7539" width="9.140625" style="4"/>
    <col min="7540" max="7540" width="17.140625" style="4" customWidth="1"/>
    <col min="7541" max="7541" width="19.85546875" style="4" customWidth="1"/>
    <col min="7542" max="7543" width="9.140625" style="4"/>
    <col min="7544" max="7544" width="10.140625" style="4" bestFit="1" customWidth="1"/>
    <col min="7545" max="7545" width="9.140625" style="4"/>
    <col min="7546" max="7546" width="10" style="4" customWidth="1"/>
    <col min="7547" max="7547" width="9.140625" style="4"/>
    <col min="7548" max="7548" width="10.140625" style="4" bestFit="1" customWidth="1"/>
    <col min="7549" max="7550" width="9.140625" style="4"/>
    <col min="7551" max="7552" width="11.42578125" style="4" customWidth="1"/>
    <col min="7553" max="7553" width="12.5703125" style="4" customWidth="1"/>
    <col min="7554" max="7554" width="11" style="4" customWidth="1"/>
    <col min="7555" max="7560" width="9.140625" style="4"/>
    <col min="7561" max="7562" width="10.140625" style="4" bestFit="1" customWidth="1"/>
    <col min="7563" max="7564" width="10.140625" style="4" customWidth="1"/>
    <col min="7565" max="7567" width="9.28515625" style="4" bestFit="1" customWidth="1"/>
    <col min="7568" max="7568" width="9.28515625" style="4" customWidth="1"/>
    <col min="7569" max="7569" width="10.42578125" style="4" customWidth="1"/>
    <col min="7570" max="7572" width="10.85546875" style="4" customWidth="1"/>
    <col min="7573" max="7574" width="11.28515625" style="4" customWidth="1"/>
    <col min="7575" max="7575" width="11" style="4" customWidth="1"/>
    <col min="7576" max="7576" width="10" style="4" customWidth="1"/>
    <col min="7577" max="7581" width="9.140625" style="4"/>
    <col min="7582" max="7583" width="10.140625" style="4" bestFit="1" customWidth="1"/>
    <col min="7584" max="7585" width="10.140625" style="4" customWidth="1"/>
    <col min="7586" max="7588" width="9.28515625" style="4" bestFit="1" customWidth="1"/>
    <col min="7589" max="7589" width="9.28515625" style="4" customWidth="1"/>
    <col min="7590" max="7590" width="10.42578125" style="4" customWidth="1"/>
    <col min="7591" max="7593" width="10.85546875" style="4" customWidth="1"/>
    <col min="7594" max="7595" width="11.28515625" style="4" customWidth="1"/>
    <col min="7596" max="7596" width="11" style="4" customWidth="1"/>
    <col min="7597" max="7602" width="9.140625" style="4"/>
    <col min="7603" max="7604" width="10.140625" style="4" bestFit="1" customWidth="1"/>
    <col min="7605" max="7606" width="10.140625" style="4" customWidth="1"/>
    <col min="7607" max="7609" width="9.28515625" style="4" bestFit="1" customWidth="1"/>
    <col min="7610" max="7610" width="9.28515625" style="4" customWidth="1"/>
    <col min="7611" max="7611" width="10.42578125" style="4" customWidth="1"/>
    <col min="7612" max="7614" width="10.85546875" style="4" customWidth="1"/>
    <col min="7615" max="7616" width="11.28515625" style="4" customWidth="1"/>
    <col min="7617" max="7618" width="9.28515625" style="4" bestFit="1" customWidth="1"/>
    <col min="7619" max="7621" width="10.140625" style="4" customWidth="1"/>
    <col min="7622" max="7626" width="9.28515625" style="4" bestFit="1" customWidth="1"/>
    <col min="7627" max="7627" width="10.7109375" style="4" bestFit="1" customWidth="1"/>
    <col min="7628" max="7628" width="10.7109375" style="4" customWidth="1"/>
    <col min="7629" max="7629" width="9.7109375" style="4" bestFit="1" customWidth="1"/>
    <col min="7630" max="7630" width="9.7109375" style="4" customWidth="1"/>
    <col min="7631" max="7632" width="12.28515625" style="4" customWidth="1"/>
    <col min="7633" max="7633" width="10.7109375" style="4" bestFit="1" customWidth="1"/>
    <col min="7634" max="7634" width="10.7109375" style="4" customWidth="1"/>
    <col min="7635" max="7636" width="12" style="4" customWidth="1"/>
    <col min="7637" max="7638" width="12.28515625" style="4" customWidth="1"/>
    <col min="7639" max="7641" width="11" style="4" customWidth="1"/>
    <col min="7642" max="7642" width="12.7109375" style="4" customWidth="1"/>
    <col min="7643" max="7644" width="9.28515625" style="4" bestFit="1" customWidth="1"/>
    <col min="7645" max="7647" width="10.140625" style="4" customWidth="1"/>
    <col min="7648" max="7652" width="9.28515625" style="4" bestFit="1" customWidth="1"/>
    <col min="7653" max="7653" width="10.7109375" style="4" bestFit="1" customWidth="1"/>
    <col min="7654" max="7654" width="9.7109375" style="4" bestFit="1" customWidth="1"/>
    <col min="7655" max="7655" width="12.28515625" style="4" customWidth="1"/>
    <col min="7656" max="7656" width="10.7109375" style="4" bestFit="1" customWidth="1"/>
    <col min="7657" max="7657" width="12" style="4" customWidth="1"/>
    <col min="7658" max="7658" width="12.28515625" style="4" customWidth="1"/>
    <col min="7659" max="7660" width="11" style="4" customWidth="1"/>
    <col min="7661" max="7661" width="12.7109375" style="4" customWidth="1"/>
    <col min="7662" max="7663" width="9.28515625" style="4" bestFit="1" customWidth="1"/>
    <col min="7664" max="7666" width="10.140625" style="4" customWidth="1"/>
    <col min="7667" max="7671" width="9.28515625" style="4" bestFit="1" customWidth="1"/>
    <col min="7672" max="7672" width="10.7109375" style="4" bestFit="1" customWidth="1"/>
    <col min="7673" max="7673" width="9.7109375" style="4" bestFit="1" customWidth="1"/>
    <col min="7674" max="7674" width="12.28515625" style="4" customWidth="1"/>
    <col min="7675" max="7675" width="10.7109375" style="4" bestFit="1" customWidth="1"/>
    <col min="7676" max="7676" width="12" style="4" customWidth="1"/>
    <col min="7677" max="7677" width="12.28515625" style="4" customWidth="1"/>
    <col min="7678" max="7679" width="11" style="4" customWidth="1"/>
    <col min="7680" max="7680" width="12.7109375" style="4" customWidth="1"/>
    <col min="7681" max="7682" width="9.140625" style="4"/>
    <col min="7683" max="7683" width="10.140625" style="4" customWidth="1"/>
    <col min="7684" max="7684" width="10.42578125" style="4" customWidth="1"/>
    <col min="7685" max="7698" width="9.140625" style="4"/>
    <col min="7699" max="7699" width="11.5703125" style="4" customWidth="1"/>
    <col min="7700" max="7795" width="9.140625" style="4"/>
    <col min="7796" max="7796" width="17.140625" style="4" customWidth="1"/>
    <col min="7797" max="7797" width="19.85546875" style="4" customWidth="1"/>
    <col min="7798" max="7799" width="9.140625" style="4"/>
    <col min="7800" max="7800" width="10.140625" style="4" bestFit="1" customWidth="1"/>
    <col min="7801" max="7801" width="9.140625" style="4"/>
    <col min="7802" max="7802" width="10" style="4" customWidth="1"/>
    <col min="7803" max="7803" width="9.140625" style="4"/>
    <col min="7804" max="7804" width="10.140625" style="4" bestFit="1" customWidth="1"/>
    <col min="7805" max="7806" width="9.140625" style="4"/>
    <col min="7807" max="7808" width="11.42578125" style="4" customWidth="1"/>
    <col min="7809" max="7809" width="12.5703125" style="4" customWidth="1"/>
    <col min="7810" max="7810" width="11" style="4" customWidth="1"/>
    <col min="7811" max="7816" width="9.140625" style="4"/>
    <col min="7817" max="7818" width="10.140625" style="4" bestFit="1" customWidth="1"/>
    <col min="7819" max="7820" width="10.140625" style="4" customWidth="1"/>
    <col min="7821" max="7823" width="9.28515625" style="4" bestFit="1" customWidth="1"/>
    <col min="7824" max="7824" width="9.28515625" style="4" customWidth="1"/>
    <col min="7825" max="7825" width="10.42578125" style="4" customWidth="1"/>
    <col min="7826" max="7828" width="10.85546875" style="4" customWidth="1"/>
    <col min="7829" max="7830" width="11.28515625" style="4" customWidth="1"/>
    <col min="7831" max="7831" width="11" style="4" customWidth="1"/>
    <col min="7832" max="7832" width="10" style="4" customWidth="1"/>
    <col min="7833" max="7837" width="9.140625" style="4"/>
    <col min="7838" max="7839" width="10.140625" style="4" bestFit="1" customWidth="1"/>
    <col min="7840" max="7841" width="10.140625" style="4" customWidth="1"/>
    <col min="7842" max="7844" width="9.28515625" style="4" bestFit="1" customWidth="1"/>
    <col min="7845" max="7845" width="9.28515625" style="4" customWidth="1"/>
    <col min="7846" max="7846" width="10.42578125" style="4" customWidth="1"/>
    <col min="7847" max="7849" width="10.85546875" style="4" customWidth="1"/>
    <col min="7850" max="7851" width="11.28515625" style="4" customWidth="1"/>
    <col min="7852" max="7852" width="11" style="4" customWidth="1"/>
    <col min="7853" max="7858" width="9.140625" style="4"/>
    <col min="7859" max="7860" width="10.140625" style="4" bestFit="1" customWidth="1"/>
    <col min="7861" max="7862" width="10.140625" style="4" customWidth="1"/>
    <col min="7863" max="7865" width="9.28515625" style="4" bestFit="1" customWidth="1"/>
    <col min="7866" max="7866" width="9.28515625" style="4" customWidth="1"/>
    <col min="7867" max="7867" width="10.42578125" style="4" customWidth="1"/>
    <col min="7868" max="7870" width="10.85546875" style="4" customWidth="1"/>
    <col min="7871" max="7872" width="11.28515625" style="4" customWidth="1"/>
    <col min="7873" max="7874" width="9.28515625" style="4" bestFit="1" customWidth="1"/>
    <col min="7875" max="7877" width="10.140625" style="4" customWidth="1"/>
    <col min="7878" max="7882" width="9.28515625" style="4" bestFit="1" customWidth="1"/>
    <col min="7883" max="7883" width="10.7109375" style="4" bestFit="1" customWidth="1"/>
    <col min="7884" max="7884" width="10.7109375" style="4" customWidth="1"/>
    <col min="7885" max="7885" width="9.7109375" style="4" bestFit="1" customWidth="1"/>
    <col min="7886" max="7886" width="9.7109375" style="4" customWidth="1"/>
    <col min="7887" max="7888" width="12.28515625" style="4" customWidth="1"/>
    <col min="7889" max="7889" width="10.7109375" style="4" bestFit="1" customWidth="1"/>
    <col min="7890" max="7890" width="10.7109375" style="4" customWidth="1"/>
    <col min="7891" max="7892" width="12" style="4" customWidth="1"/>
    <col min="7893" max="7894" width="12.28515625" style="4" customWidth="1"/>
    <col min="7895" max="7897" width="11" style="4" customWidth="1"/>
    <col min="7898" max="7898" width="12.7109375" style="4" customWidth="1"/>
    <col min="7899" max="7900" width="9.28515625" style="4" bestFit="1" customWidth="1"/>
    <col min="7901" max="7903" width="10.140625" style="4" customWidth="1"/>
    <col min="7904" max="7908" width="9.28515625" style="4" bestFit="1" customWidth="1"/>
    <col min="7909" max="7909" width="10.7109375" style="4" bestFit="1" customWidth="1"/>
    <col min="7910" max="7910" width="9.7109375" style="4" bestFit="1" customWidth="1"/>
    <col min="7911" max="7911" width="12.28515625" style="4" customWidth="1"/>
    <col min="7912" max="7912" width="10.7109375" style="4" bestFit="1" customWidth="1"/>
    <col min="7913" max="7913" width="12" style="4" customWidth="1"/>
    <col min="7914" max="7914" width="12.28515625" style="4" customWidth="1"/>
    <col min="7915" max="7916" width="11" style="4" customWidth="1"/>
    <col min="7917" max="7917" width="12.7109375" style="4" customWidth="1"/>
    <col min="7918" max="7919" width="9.28515625" style="4" bestFit="1" customWidth="1"/>
    <col min="7920" max="7922" width="10.140625" style="4" customWidth="1"/>
    <col min="7923" max="7927" width="9.28515625" style="4" bestFit="1" customWidth="1"/>
    <col min="7928" max="7928" width="10.7109375" style="4" bestFit="1" customWidth="1"/>
    <col min="7929" max="7929" width="9.7109375" style="4" bestFit="1" customWidth="1"/>
    <col min="7930" max="7930" width="12.28515625" style="4" customWidth="1"/>
    <col min="7931" max="7931" width="10.7109375" style="4" bestFit="1" customWidth="1"/>
    <col min="7932" max="7932" width="12" style="4" customWidth="1"/>
    <col min="7933" max="7933" width="12.28515625" style="4" customWidth="1"/>
    <col min="7934" max="7935" width="11" style="4" customWidth="1"/>
    <col min="7936" max="7936" width="12.7109375" style="4" customWidth="1"/>
    <col min="7937" max="7938" width="9.140625" style="4"/>
    <col min="7939" max="7939" width="10.140625" style="4" customWidth="1"/>
    <col min="7940" max="7940" width="10.42578125" style="4" customWidth="1"/>
    <col min="7941" max="7954" width="9.140625" style="4"/>
    <col min="7955" max="7955" width="11.5703125" style="4" customWidth="1"/>
    <col min="7956" max="8051" width="9.140625" style="4"/>
    <col min="8052" max="8052" width="17.140625" style="4" customWidth="1"/>
    <col min="8053" max="8053" width="19.85546875" style="4" customWidth="1"/>
    <col min="8054" max="8055" width="9.140625" style="4"/>
    <col min="8056" max="8056" width="10.140625" style="4" bestFit="1" customWidth="1"/>
    <col min="8057" max="8057" width="9.140625" style="4"/>
    <col min="8058" max="8058" width="10" style="4" customWidth="1"/>
    <col min="8059" max="8059" width="9.140625" style="4"/>
    <col min="8060" max="8060" width="10.140625" style="4" bestFit="1" customWidth="1"/>
    <col min="8061" max="8062" width="9.140625" style="4"/>
    <col min="8063" max="8064" width="11.42578125" style="4" customWidth="1"/>
    <col min="8065" max="8065" width="12.5703125" style="4" customWidth="1"/>
    <col min="8066" max="8066" width="11" style="4" customWidth="1"/>
    <col min="8067" max="8072" width="9.140625" style="4"/>
    <col min="8073" max="8074" width="10.140625" style="4" bestFit="1" customWidth="1"/>
    <col min="8075" max="8076" width="10.140625" style="4" customWidth="1"/>
    <col min="8077" max="8079" width="9.28515625" style="4" bestFit="1" customWidth="1"/>
    <col min="8080" max="8080" width="9.28515625" style="4" customWidth="1"/>
    <col min="8081" max="8081" width="10.42578125" style="4" customWidth="1"/>
    <col min="8082" max="8084" width="10.85546875" style="4" customWidth="1"/>
    <col min="8085" max="8086" width="11.28515625" style="4" customWidth="1"/>
    <col min="8087" max="8087" width="11" style="4" customWidth="1"/>
    <col min="8088" max="8088" width="10" style="4" customWidth="1"/>
    <col min="8089" max="8093" width="9.140625" style="4"/>
    <col min="8094" max="8095" width="10.140625" style="4" bestFit="1" customWidth="1"/>
    <col min="8096" max="8097" width="10.140625" style="4" customWidth="1"/>
    <col min="8098" max="8100" width="9.28515625" style="4" bestFit="1" customWidth="1"/>
    <col min="8101" max="8101" width="9.28515625" style="4" customWidth="1"/>
    <col min="8102" max="8102" width="10.42578125" style="4" customWidth="1"/>
    <col min="8103" max="8105" width="10.85546875" style="4" customWidth="1"/>
    <col min="8106" max="8107" width="11.28515625" style="4" customWidth="1"/>
    <col min="8108" max="8108" width="11" style="4" customWidth="1"/>
    <col min="8109" max="8114" width="9.140625" style="4"/>
    <col min="8115" max="8116" width="10.140625" style="4" bestFit="1" customWidth="1"/>
    <col min="8117" max="8118" width="10.140625" style="4" customWidth="1"/>
    <col min="8119" max="8121" width="9.28515625" style="4" bestFit="1" customWidth="1"/>
    <col min="8122" max="8122" width="9.28515625" style="4" customWidth="1"/>
    <col min="8123" max="8123" width="10.42578125" style="4" customWidth="1"/>
    <col min="8124" max="8126" width="10.85546875" style="4" customWidth="1"/>
    <col min="8127" max="8128" width="11.28515625" style="4" customWidth="1"/>
    <col min="8129" max="8130" width="9.28515625" style="4" bestFit="1" customWidth="1"/>
    <col min="8131" max="8133" width="10.140625" style="4" customWidth="1"/>
    <col min="8134" max="8138" width="9.28515625" style="4" bestFit="1" customWidth="1"/>
    <col min="8139" max="8139" width="10.7109375" style="4" bestFit="1" customWidth="1"/>
    <col min="8140" max="8140" width="10.7109375" style="4" customWidth="1"/>
    <col min="8141" max="8141" width="9.7109375" style="4" bestFit="1" customWidth="1"/>
    <col min="8142" max="8142" width="9.7109375" style="4" customWidth="1"/>
    <col min="8143" max="8144" width="12.28515625" style="4" customWidth="1"/>
    <col min="8145" max="8145" width="10.7109375" style="4" bestFit="1" customWidth="1"/>
    <col min="8146" max="8146" width="10.7109375" style="4" customWidth="1"/>
    <col min="8147" max="8148" width="12" style="4" customWidth="1"/>
    <col min="8149" max="8150" width="12.28515625" style="4" customWidth="1"/>
    <col min="8151" max="8153" width="11" style="4" customWidth="1"/>
    <col min="8154" max="8154" width="12.7109375" style="4" customWidth="1"/>
    <col min="8155" max="8156" width="9.28515625" style="4" bestFit="1" customWidth="1"/>
    <col min="8157" max="8159" width="10.140625" style="4" customWidth="1"/>
    <col min="8160" max="8164" width="9.28515625" style="4" bestFit="1" customWidth="1"/>
    <col min="8165" max="8165" width="10.7109375" style="4" bestFit="1" customWidth="1"/>
    <col min="8166" max="8166" width="9.7109375" style="4" bestFit="1" customWidth="1"/>
    <col min="8167" max="8167" width="12.28515625" style="4" customWidth="1"/>
    <col min="8168" max="8168" width="10.7109375" style="4" bestFit="1" customWidth="1"/>
    <col min="8169" max="8169" width="12" style="4" customWidth="1"/>
    <col min="8170" max="8170" width="12.28515625" style="4" customWidth="1"/>
    <col min="8171" max="8172" width="11" style="4" customWidth="1"/>
    <col min="8173" max="8173" width="12.7109375" style="4" customWidth="1"/>
    <col min="8174" max="8175" width="9.28515625" style="4" bestFit="1" customWidth="1"/>
    <col min="8176" max="8178" width="10.140625" style="4" customWidth="1"/>
    <col min="8179" max="8183" width="9.28515625" style="4" bestFit="1" customWidth="1"/>
    <col min="8184" max="8184" width="10.7109375" style="4" bestFit="1" customWidth="1"/>
    <col min="8185" max="8185" width="9.7109375" style="4" bestFit="1" customWidth="1"/>
    <col min="8186" max="8186" width="12.28515625" style="4" customWidth="1"/>
    <col min="8187" max="8187" width="10.7109375" style="4" bestFit="1" customWidth="1"/>
    <col min="8188" max="8188" width="12" style="4" customWidth="1"/>
    <col min="8189" max="8189" width="12.28515625" style="4" customWidth="1"/>
    <col min="8190" max="8191" width="11" style="4" customWidth="1"/>
    <col min="8192" max="8192" width="12.7109375" style="4" customWidth="1"/>
    <col min="8193" max="8194" width="9.140625" style="4"/>
    <col min="8195" max="8195" width="10.140625" style="4" customWidth="1"/>
    <col min="8196" max="8196" width="10.42578125" style="4" customWidth="1"/>
    <col min="8197" max="8210" width="9.140625" style="4"/>
    <col min="8211" max="8211" width="11.5703125" style="4" customWidth="1"/>
    <col min="8212" max="8307" width="9.140625" style="4"/>
    <col min="8308" max="8308" width="17.140625" style="4" customWidth="1"/>
    <col min="8309" max="8309" width="19.85546875" style="4" customWidth="1"/>
    <col min="8310" max="8311" width="9.140625" style="4"/>
    <col min="8312" max="8312" width="10.140625" style="4" bestFit="1" customWidth="1"/>
    <col min="8313" max="8313" width="9.140625" style="4"/>
    <col min="8314" max="8314" width="10" style="4" customWidth="1"/>
    <col min="8315" max="8315" width="9.140625" style="4"/>
    <col min="8316" max="8316" width="10.140625" style="4" bestFit="1" customWidth="1"/>
    <col min="8317" max="8318" width="9.140625" style="4"/>
    <col min="8319" max="8320" width="11.42578125" style="4" customWidth="1"/>
    <col min="8321" max="8321" width="12.5703125" style="4" customWidth="1"/>
    <col min="8322" max="8322" width="11" style="4" customWidth="1"/>
    <col min="8323" max="8328" width="9.140625" style="4"/>
    <col min="8329" max="8330" width="10.140625" style="4" bestFit="1" customWidth="1"/>
    <col min="8331" max="8332" width="10.140625" style="4" customWidth="1"/>
    <col min="8333" max="8335" width="9.28515625" style="4" bestFit="1" customWidth="1"/>
    <col min="8336" max="8336" width="9.28515625" style="4" customWidth="1"/>
    <col min="8337" max="8337" width="10.42578125" style="4" customWidth="1"/>
    <col min="8338" max="8340" width="10.85546875" style="4" customWidth="1"/>
    <col min="8341" max="8342" width="11.28515625" style="4" customWidth="1"/>
    <col min="8343" max="8343" width="11" style="4" customWidth="1"/>
    <col min="8344" max="8344" width="10" style="4" customWidth="1"/>
    <col min="8345" max="8349" width="9.140625" style="4"/>
    <col min="8350" max="8351" width="10.140625" style="4" bestFit="1" customWidth="1"/>
    <col min="8352" max="8353" width="10.140625" style="4" customWidth="1"/>
    <col min="8354" max="8356" width="9.28515625" style="4" bestFit="1" customWidth="1"/>
    <col min="8357" max="8357" width="9.28515625" style="4" customWidth="1"/>
    <col min="8358" max="8358" width="10.42578125" style="4" customWidth="1"/>
    <col min="8359" max="8361" width="10.85546875" style="4" customWidth="1"/>
    <col min="8362" max="8363" width="11.28515625" style="4" customWidth="1"/>
    <col min="8364" max="8364" width="11" style="4" customWidth="1"/>
    <col min="8365" max="8370" width="9.140625" style="4"/>
    <col min="8371" max="8372" width="10.140625" style="4" bestFit="1" customWidth="1"/>
    <col min="8373" max="8374" width="10.140625" style="4" customWidth="1"/>
    <col min="8375" max="8377" width="9.28515625" style="4" bestFit="1" customWidth="1"/>
    <col min="8378" max="8378" width="9.28515625" style="4" customWidth="1"/>
    <col min="8379" max="8379" width="10.42578125" style="4" customWidth="1"/>
    <col min="8380" max="8382" width="10.85546875" style="4" customWidth="1"/>
    <col min="8383" max="8384" width="11.28515625" style="4" customWidth="1"/>
    <col min="8385" max="8386" width="9.28515625" style="4" bestFit="1" customWidth="1"/>
    <col min="8387" max="8389" width="10.140625" style="4" customWidth="1"/>
    <col min="8390" max="8394" width="9.28515625" style="4" bestFit="1" customWidth="1"/>
    <col min="8395" max="8395" width="10.7109375" style="4" bestFit="1" customWidth="1"/>
    <col min="8396" max="8396" width="10.7109375" style="4" customWidth="1"/>
    <col min="8397" max="8397" width="9.7109375" style="4" bestFit="1" customWidth="1"/>
    <col min="8398" max="8398" width="9.7109375" style="4" customWidth="1"/>
    <col min="8399" max="8400" width="12.28515625" style="4" customWidth="1"/>
    <col min="8401" max="8401" width="10.7109375" style="4" bestFit="1" customWidth="1"/>
    <col min="8402" max="8402" width="10.7109375" style="4" customWidth="1"/>
    <col min="8403" max="8404" width="12" style="4" customWidth="1"/>
    <col min="8405" max="8406" width="12.28515625" style="4" customWidth="1"/>
    <col min="8407" max="8409" width="11" style="4" customWidth="1"/>
    <col min="8410" max="8410" width="12.7109375" style="4" customWidth="1"/>
    <col min="8411" max="8412" width="9.28515625" style="4" bestFit="1" customWidth="1"/>
    <col min="8413" max="8415" width="10.140625" style="4" customWidth="1"/>
    <col min="8416" max="8420" width="9.28515625" style="4" bestFit="1" customWidth="1"/>
    <col min="8421" max="8421" width="10.7109375" style="4" bestFit="1" customWidth="1"/>
    <col min="8422" max="8422" width="9.7109375" style="4" bestFit="1" customWidth="1"/>
    <col min="8423" max="8423" width="12.28515625" style="4" customWidth="1"/>
    <col min="8424" max="8424" width="10.7109375" style="4" bestFit="1" customWidth="1"/>
    <col min="8425" max="8425" width="12" style="4" customWidth="1"/>
    <col min="8426" max="8426" width="12.28515625" style="4" customWidth="1"/>
    <col min="8427" max="8428" width="11" style="4" customWidth="1"/>
    <col min="8429" max="8429" width="12.7109375" style="4" customWidth="1"/>
    <col min="8430" max="8431" width="9.28515625" style="4" bestFit="1" customWidth="1"/>
    <col min="8432" max="8434" width="10.140625" style="4" customWidth="1"/>
    <col min="8435" max="8439" width="9.28515625" style="4" bestFit="1" customWidth="1"/>
    <col min="8440" max="8440" width="10.7109375" style="4" bestFit="1" customWidth="1"/>
    <col min="8441" max="8441" width="9.7109375" style="4" bestFit="1" customWidth="1"/>
    <col min="8442" max="8442" width="12.28515625" style="4" customWidth="1"/>
    <col min="8443" max="8443" width="10.7109375" style="4" bestFit="1" customWidth="1"/>
    <col min="8444" max="8444" width="12" style="4" customWidth="1"/>
    <col min="8445" max="8445" width="12.28515625" style="4" customWidth="1"/>
    <col min="8446" max="8447" width="11" style="4" customWidth="1"/>
    <col min="8448" max="8448" width="12.7109375" style="4" customWidth="1"/>
    <col min="8449" max="8450" width="9.140625" style="4"/>
    <col min="8451" max="8451" width="10.140625" style="4" customWidth="1"/>
    <col min="8452" max="8452" width="10.42578125" style="4" customWidth="1"/>
    <col min="8453" max="8466" width="9.140625" style="4"/>
    <col min="8467" max="8467" width="11.5703125" style="4" customWidth="1"/>
    <col min="8468" max="8563" width="9.140625" style="4"/>
    <col min="8564" max="8564" width="17.140625" style="4" customWidth="1"/>
    <col min="8565" max="8565" width="19.85546875" style="4" customWidth="1"/>
    <col min="8566" max="8567" width="9.140625" style="4"/>
    <col min="8568" max="8568" width="10.140625" style="4" bestFit="1" customWidth="1"/>
    <col min="8569" max="8569" width="9.140625" style="4"/>
    <col min="8570" max="8570" width="10" style="4" customWidth="1"/>
    <col min="8571" max="8571" width="9.140625" style="4"/>
    <col min="8572" max="8572" width="10.140625" style="4" bestFit="1" customWidth="1"/>
    <col min="8573" max="8574" width="9.140625" style="4"/>
    <col min="8575" max="8576" width="11.42578125" style="4" customWidth="1"/>
    <col min="8577" max="8577" width="12.5703125" style="4" customWidth="1"/>
    <col min="8578" max="8578" width="11" style="4" customWidth="1"/>
    <col min="8579" max="8584" width="9.140625" style="4"/>
    <col min="8585" max="8586" width="10.140625" style="4" bestFit="1" customWidth="1"/>
    <col min="8587" max="8588" width="10.140625" style="4" customWidth="1"/>
    <col min="8589" max="8591" width="9.28515625" style="4" bestFit="1" customWidth="1"/>
    <col min="8592" max="8592" width="9.28515625" style="4" customWidth="1"/>
    <col min="8593" max="8593" width="10.42578125" style="4" customWidth="1"/>
    <col min="8594" max="8596" width="10.85546875" style="4" customWidth="1"/>
    <col min="8597" max="8598" width="11.28515625" style="4" customWidth="1"/>
    <col min="8599" max="8599" width="11" style="4" customWidth="1"/>
    <col min="8600" max="8600" width="10" style="4" customWidth="1"/>
    <col min="8601" max="8605" width="9.140625" style="4"/>
    <col min="8606" max="8607" width="10.140625" style="4" bestFit="1" customWidth="1"/>
    <col min="8608" max="8609" width="10.140625" style="4" customWidth="1"/>
    <col min="8610" max="8612" width="9.28515625" style="4" bestFit="1" customWidth="1"/>
    <col min="8613" max="8613" width="9.28515625" style="4" customWidth="1"/>
    <col min="8614" max="8614" width="10.42578125" style="4" customWidth="1"/>
    <col min="8615" max="8617" width="10.85546875" style="4" customWidth="1"/>
    <col min="8618" max="8619" width="11.28515625" style="4" customWidth="1"/>
    <col min="8620" max="8620" width="11" style="4" customWidth="1"/>
    <col min="8621" max="8626" width="9.140625" style="4"/>
    <col min="8627" max="8628" width="10.140625" style="4" bestFit="1" customWidth="1"/>
    <col min="8629" max="8630" width="10.140625" style="4" customWidth="1"/>
    <col min="8631" max="8633" width="9.28515625" style="4" bestFit="1" customWidth="1"/>
    <col min="8634" max="8634" width="9.28515625" style="4" customWidth="1"/>
    <col min="8635" max="8635" width="10.42578125" style="4" customWidth="1"/>
    <col min="8636" max="8638" width="10.85546875" style="4" customWidth="1"/>
    <col min="8639" max="8640" width="11.28515625" style="4" customWidth="1"/>
    <col min="8641" max="8642" width="9.28515625" style="4" bestFit="1" customWidth="1"/>
    <col min="8643" max="8645" width="10.140625" style="4" customWidth="1"/>
    <col min="8646" max="8650" width="9.28515625" style="4" bestFit="1" customWidth="1"/>
    <col min="8651" max="8651" width="10.7109375" style="4" bestFit="1" customWidth="1"/>
    <col min="8652" max="8652" width="10.7109375" style="4" customWidth="1"/>
    <col min="8653" max="8653" width="9.7109375" style="4" bestFit="1" customWidth="1"/>
    <col min="8654" max="8654" width="9.7109375" style="4" customWidth="1"/>
    <col min="8655" max="8656" width="12.28515625" style="4" customWidth="1"/>
    <col min="8657" max="8657" width="10.7109375" style="4" bestFit="1" customWidth="1"/>
    <col min="8658" max="8658" width="10.7109375" style="4" customWidth="1"/>
    <col min="8659" max="8660" width="12" style="4" customWidth="1"/>
    <col min="8661" max="8662" width="12.28515625" style="4" customWidth="1"/>
    <col min="8663" max="8665" width="11" style="4" customWidth="1"/>
    <col min="8666" max="8666" width="12.7109375" style="4" customWidth="1"/>
    <col min="8667" max="8668" width="9.28515625" style="4" bestFit="1" customWidth="1"/>
    <col min="8669" max="8671" width="10.140625" style="4" customWidth="1"/>
    <col min="8672" max="8676" width="9.28515625" style="4" bestFit="1" customWidth="1"/>
    <col min="8677" max="8677" width="10.7109375" style="4" bestFit="1" customWidth="1"/>
    <col min="8678" max="8678" width="9.7109375" style="4" bestFit="1" customWidth="1"/>
    <col min="8679" max="8679" width="12.28515625" style="4" customWidth="1"/>
    <col min="8680" max="8680" width="10.7109375" style="4" bestFit="1" customWidth="1"/>
    <col min="8681" max="8681" width="12" style="4" customWidth="1"/>
    <col min="8682" max="8682" width="12.28515625" style="4" customWidth="1"/>
    <col min="8683" max="8684" width="11" style="4" customWidth="1"/>
    <col min="8685" max="8685" width="12.7109375" style="4" customWidth="1"/>
    <col min="8686" max="8687" width="9.28515625" style="4" bestFit="1" customWidth="1"/>
    <col min="8688" max="8690" width="10.140625" style="4" customWidth="1"/>
    <col min="8691" max="8695" width="9.28515625" style="4" bestFit="1" customWidth="1"/>
    <col min="8696" max="8696" width="10.7109375" style="4" bestFit="1" customWidth="1"/>
    <col min="8697" max="8697" width="9.7109375" style="4" bestFit="1" customWidth="1"/>
    <col min="8698" max="8698" width="12.28515625" style="4" customWidth="1"/>
    <col min="8699" max="8699" width="10.7109375" style="4" bestFit="1" customWidth="1"/>
    <col min="8700" max="8700" width="12" style="4" customWidth="1"/>
    <col min="8701" max="8701" width="12.28515625" style="4" customWidth="1"/>
    <col min="8702" max="8703" width="11" style="4" customWidth="1"/>
    <col min="8704" max="8704" width="12.7109375" style="4" customWidth="1"/>
    <col min="8705" max="8706" width="9.140625" style="4"/>
    <col min="8707" max="8707" width="10.140625" style="4" customWidth="1"/>
    <col min="8708" max="8708" width="10.42578125" style="4" customWidth="1"/>
    <col min="8709" max="8722" width="9.140625" style="4"/>
    <col min="8723" max="8723" width="11.5703125" style="4" customWidth="1"/>
    <col min="8724" max="8819" width="9.140625" style="4"/>
    <col min="8820" max="8820" width="17.140625" style="4" customWidth="1"/>
    <col min="8821" max="8821" width="19.85546875" style="4" customWidth="1"/>
    <col min="8822" max="8823" width="9.140625" style="4"/>
    <col min="8824" max="8824" width="10.140625" style="4" bestFit="1" customWidth="1"/>
    <col min="8825" max="8825" width="9.140625" style="4"/>
    <col min="8826" max="8826" width="10" style="4" customWidth="1"/>
    <col min="8827" max="8827" width="9.140625" style="4"/>
    <col min="8828" max="8828" width="10.140625" style="4" bestFit="1" customWidth="1"/>
    <col min="8829" max="8830" width="9.140625" style="4"/>
    <col min="8831" max="8832" width="11.42578125" style="4" customWidth="1"/>
    <col min="8833" max="8833" width="12.5703125" style="4" customWidth="1"/>
    <col min="8834" max="8834" width="11" style="4" customWidth="1"/>
    <col min="8835" max="8840" width="9.140625" style="4"/>
    <col min="8841" max="8842" width="10.140625" style="4" bestFit="1" customWidth="1"/>
    <col min="8843" max="8844" width="10.140625" style="4" customWidth="1"/>
    <col min="8845" max="8847" width="9.28515625" style="4" bestFit="1" customWidth="1"/>
    <col min="8848" max="8848" width="9.28515625" style="4" customWidth="1"/>
    <col min="8849" max="8849" width="10.42578125" style="4" customWidth="1"/>
    <col min="8850" max="8852" width="10.85546875" style="4" customWidth="1"/>
    <col min="8853" max="8854" width="11.28515625" style="4" customWidth="1"/>
    <col min="8855" max="8855" width="11" style="4" customWidth="1"/>
    <col min="8856" max="8856" width="10" style="4" customWidth="1"/>
    <col min="8857" max="8861" width="9.140625" style="4"/>
    <col min="8862" max="8863" width="10.140625" style="4" bestFit="1" customWidth="1"/>
    <col min="8864" max="8865" width="10.140625" style="4" customWidth="1"/>
    <col min="8866" max="8868" width="9.28515625" style="4" bestFit="1" customWidth="1"/>
    <col min="8869" max="8869" width="9.28515625" style="4" customWidth="1"/>
    <col min="8870" max="8870" width="10.42578125" style="4" customWidth="1"/>
    <col min="8871" max="8873" width="10.85546875" style="4" customWidth="1"/>
    <col min="8874" max="8875" width="11.28515625" style="4" customWidth="1"/>
    <col min="8876" max="8876" width="11" style="4" customWidth="1"/>
    <col min="8877" max="8882" width="9.140625" style="4"/>
    <col min="8883" max="8884" width="10.140625" style="4" bestFit="1" customWidth="1"/>
    <col min="8885" max="8886" width="10.140625" style="4" customWidth="1"/>
    <col min="8887" max="8889" width="9.28515625" style="4" bestFit="1" customWidth="1"/>
    <col min="8890" max="8890" width="9.28515625" style="4" customWidth="1"/>
    <col min="8891" max="8891" width="10.42578125" style="4" customWidth="1"/>
    <col min="8892" max="8894" width="10.85546875" style="4" customWidth="1"/>
    <col min="8895" max="8896" width="11.28515625" style="4" customWidth="1"/>
    <col min="8897" max="8898" width="9.28515625" style="4" bestFit="1" customWidth="1"/>
    <col min="8899" max="8901" width="10.140625" style="4" customWidth="1"/>
    <col min="8902" max="8906" width="9.28515625" style="4" bestFit="1" customWidth="1"/>
    <col min="8907" max="8907" width="10.7109375" style="4" bestFit="1" customWidth="1"/>
    <col min="8908" max="8908" width="10.7109375" style="4" customWidth="1"/>
    <col min="8909" max="8909" width="9.7109375" style="4" bestFit="1" customWidth="1"/>
    <col min="8910" max="8910" width="9.7109375" style="4" customWidth="1"/>
    <col min="8911" max="8912" width="12.28515625" style="4" customWidth="1"/>
    <col min="8913" max="8913" width="10.7109375" style="4" bestFit="1" customWidth="1"/>
    <col min="8914" max="8914" width="10.7109375" style="4" customWidth="1"/>
    <col min="8915" max="8916" width="12" style="4" customWidth="1"/>
    <col min="8917" max="8918" width="12.28515625" style="4" customWidth="1"/>
    <col min="8919" max="8921" width="11" style="4" customWidth="1"/>
    <col min="8922" max="8922" width="12.7109375" style="4" customWidth="1"/>
    <col min="8923" max="8924" width="9.28515625" style="4" bestFit="1" customWidth="1"/>
    <col min="8925" max="8927" width="10.140625" style="4" customWidth="1"/>
    <col min="8928" max="8932" width="9.28515625" style="4" bestFit="1" customWidth="1"/>
    <col min="8933" max="8933" width="10.7109375" style="4" bestFit="1" customWidth="1"/>
    <col min="8934" max="8934" width="9.7109375" style="4" bestFit="1" customWidth="1"/>
    <col min="8935" max="8935" width="12.28515625" style="4" customWidth="1"/>
    <col min="8936" max="8936" width="10.7109375" style="4" bestFit="1" customWidth="1"/>
    <col min="8937" max="8937" width="12" style="4" customWidth="1"/>
    <col min="8938" max="8938" width="12.28515625" style="4" customWidth="1"/>
    <col min="8939" max="8940" width="11" style="4" customWidth="1"/>
    <col min="8941" max="8941" width="12.7109375" style="4" customWidth="1"/>
    <col min="8942" max="8943" width="9.28515625" style="4" bestFit="1" customWidth="1"/>
    <col min="8944" max="8946" width="10.140625" style="4" customWidth="1"/>
    <col min="8947" max="8951" width="9.28515625" style="4" bestFit="1" customWidth="1"/>
    <col min="8952" max="8952" width="10.7109375" style="4" bestFit="1" customWidth="1"/>
    <col min="8953" max="8953" width="9.7109375" style="4" bestFit="1" customWidth="1"/>
    <col min="8954" max="8954" width="12.28515625" style="4" customWidth="1"/>
    <col min="8955" max="8955" width="10.7109375" style="4" bestFit="1" customWidth="1"/>
    <col min="8956" max="8956" width="12" style="4" customWidth="1"/>
    <col min="8957" max="8957" width="12.28515625" style="4" customWidth="1"/>
    <col min="8958" max="8959" width="11" style="4" customWidth="1"/>
    <col min="8960" max="8960" width="12.7109375" style="4" customWidth="1"/>
    <col min="8961" max="8962" width="9.140625" style="4"/>
    <col min="8963" max="8963" width="10.140625" style="4" customWidth="1"/>
    <col min="8964" max="8964" width="10.42578125" style="4" customWidth="1"/>
    <col min="8965" max="8978" width="9.140625" style="4"/>
    <col min="8979" max="8979" width="11.5703125" style="4" customWidth="1"/>
    <col min="8980" max="9075" width="9.140625" style="4"/>
    <col min="9076" max="9076" width="17.140625" style="4" customWidth="1"/>
    <col min="9077" max="9077" width="19.85546875" style="4" customWidth="1"/>
    <col min="9078" max="9079" width="9.140625" style="4"/>
    <col min="9080" max="9080" width="10.140625" style="4" bestFit="1" customWidth="1"/>
    <col min="9081" max="9081" width="9.140625" style="4"/>
    <col min="9082" max="9082" width="10" style="4" customWidth="1"/>
    <col min="9083" max="9083" width="9.140625" style="4"/>
    <col min="9084" max="9084" width="10.140625" style="4" bestFit="1" customWidth="1"/>
    <col min="9085" max="9086" width="9.140625" style="4"/>
    <col min="9087" max="9088" width="11.42578125" style="4" customWidth="1"/>
    <col min="9089" max="9089" width="12.5703125" style="4" customWidth="1"/>
    <col min="9090" max="9090" width="11" style="4" customWidth="1"/>
    <col min="9091" max="9096" width="9.140625" style="4"/>
    <col min="9097" max="9098" width="10.140625" style="4" bestFit="1" customWidth="1"/>
    <col min="9099" max="9100" width="10.140625" style="4" customWidth="1"/>
    <col min="9101" max="9103" width="9.28515625" style="4" bestFit="1" customWidth="1"/>
    <col min="9104" max="9104" width="9.28515625" style="4" customWidth="1"/>
    <col min="9105" max="9105" width="10.42578125" style="4" customWidth="1"/>
    <col min="9106" max="9108" width="10.85546875" style="4" customWidth="1"/>
    <col min="9109" max="9110" width="11.28515625" style="4" customWidth="1"/>
    <col min="9111" max="9111" width="11" style="4" customWidth="1"/>
    <col min="9112" max="9112" width="10" style="4" customWidth="1"/>
    <col min="9113" max="9117" width="9.140625" style="4"/>
    <col min="9118" max="9119" width="10.140625" style="4" bestFit="1" customWidth="1"/>
    <col min="9120" max="9121" width="10.140625" style="4" customWidth="1"/>
    <col min="9122" max="9124" width="9.28515625" style="4" bestFit="1" customWidth="1"/>
    <col min="9125" max="9125" width="9.28515625" style="4" customWidth="1"/>
    <col min="9126" max="9126" width="10.42578125" style="4" customWidth="1"/>
    <col min="9127" max="9129" width="10.85546875" style="4" customWidth="1"/>
    <col min="9130" max="9131" width="11.28515625" style="4" customWidth="1"/>
    <col min="9132" max="9132" width="11" style="4" customWidth="1"/>
    <col min="9133" max="9138" width="9.140625" style="4"/>
    <col min="9139" max="9140" width="10.140625" style="4" bestFit="1" customWidth="1"/>
    <col min="9141" max="9142" width="10.140625" style="4" customWidth="1"/>
    <col min="9143" max="9145" width="9.28515625" style="4" bestFit="1" customWidth="1"/>
    <col min="9146" max="9146" width="9.28515625" style="4" customWidth="1"/>
    <col min="9147" max="9147" width="10.42578125" style="4" customWidth="1"/>
    <col min="9148" max="9150" width="10.85546875" style="4" customWidth="1"/>
    <col min="9151" max="9152" width="11.28515625" style="4" customWidth="1"/>
    <col min="9153" max="9154" width="9.28515625" style="4" bestFit="1" customWidth="1"/>
    <col min="9155" max="9157" width="10.140625" style="4" customWidth="1"/>
    <col min="9158" max="9162" width="9.28515625" style="4" bestFit="1" customWidth="1"/>
    <col min="9163" max="9163" width="10.7109375" style="4" bestFit="1" customWidth="1"/>
    <col min="9164" max="9164" width="10.7109375" style="4" customWidth="1"/>
    <col min="9165" max="9165" width="9.7109375" style="4" bestFit="1" customWidth="1"/>
    <col min="9166" max="9166" width="9.7109375" style="4" customWidth="1"/>
    <col min="9167" max="9168" width="12.28515625" style="4" customWidth="1"/>
    <col min="9169" max="9169" width="10.7109375" style="4" bestFit="1" customWidth="1"/>
    <col min="9170" max="9170" width="10.7109375" style="4" customWidth="1"/>
    <col min="9171" max="9172" width="12" style="4" customWidth="1"/>
    <col min="9173" max="9174" width="12.28515625" style="4" customWidth="1"/>
    <col min="9175" max="9177" width="11" style="4" customWidth="1"/>
    <col min="9178" max="9178" width="12.7109375" style="4" customWidth="1"/>
    <col min="9179" max="9180" width="9.28515625" style="4" bestFit="1" customWidth="1"/>
    <col min="9181" max="9183" width="10.140625" style="4" customWidth="1"/>
    <col min="9184" max="9188" width="9.28515625" style="4" bestFit="1" customWidth="1"/>
    <col min="9189" max="9189" width="10.7109375" style="4" bestFit="1" customWidth="1"/>
    <col min="9190" max="9190" width="9.7109375" style="4" bestFit="1" customWidth="1"/>
    <col min="9191" max="9191" width="12.28515625" style="4" customWidth="1"/>
    <col min="9192" max="9192" width="10.7109375" style="4" bestFit="1" customWidth="1"/>
    <col min="9193" max="9193" width="12" style="4" customWidth="1"/>
    <col min="9194" max="9194" width="12.28515625" style="4" customWidth="1"/>
    <col min="9195" max="9196" width="11" style="4" customWidth="1"/>
    <col min="9197" max="9197" width="12.7109375" style="4" customWidth="1"/>
    <col min="9198" max="9199" width="9.28515625" style="4" bestFit="1" customWidth="1"/>
    <col min="9200" max="9202" width="10.140625" style="4" customWidth="1"/>
    <col min="9203" max="9207" width="9.28515625" style="4" bestFit="1" customWidth="1"/>
    <col min="9208" max="9208" width="10.7109375" style="4" bestFit="1" customWidth="1"/>
    <col min="9209" max="9209" width="9.7109375" style="4" bestFit="1" customWidth="1"/>
    <col min="9210" max="9210" width="12.28515625" style="4" customWidth="1"/>
    <col min="9211" max="9211" width="10.7109375" style="4" bestFit="1" customWidth="1"/>
    <col min="9212" max="9212" width="12" style="4" customWidth="1"/>
    <col min="9213" max="9213" width="12.28515625" style="4" customWidth="1"/>
    <col min="9214" max="9215" width="11" style="4" customWidth="1"/>
    <col min="9216" max="9216" width="12.7109375" style="4" customWidth="1"/>
    <col min="9217" max="9218" width="9.140625" style="4"/>
    <col min="9219" max="9219" width="10.140625" style="4" customWidth="1"/>
    <col min="9220" max="9220" width="10.42578125" style="4" customWidth="1"/>
    <col min="9221" max="9234" width="9.140625" style="4"/>
    <col min="9235" max="9235" width="11.5703125" style="4" customWidth="1"/>
    <col min="9236" max="9331" width="9.140625" style="4"/>
    <col min="9332" max="9332" width="17.140625" style="4" customWidth="1"/>
    <col min="9333" max="9333" width="19.85546875" style="4" customWidth="1"/>
    <col min="9334" max="9335" width="9.140625" style="4"/>
    <col min="9336" max="9336" width="10.140625" style="4" bestFit="1" customWidth="1"/>
    <col min="9337" max="9337" width="9.140625" style="4"/>
    <col min="9338" max="9338" width="10" style="4" customWidth="1"/>
    <col min="9339" max="9339" width="9.140625" style="4"/>
    <col min="9340" max="9340" width="10.140625" style="4" bestFit="1" customWidth="1"/>
    <col min="9341" max="9342" width="9.140625" style="4"/>
    <col min="9343" max="9344" width="11.42578125" style="4" customWidth="1"/>
    <col min="9345" max="9345" width="12.5703125" style="4" customWidth="1"/>
    <col min="9346" max="9346" width="11" style="4" customWidth="1"/>
    <col min="9347" max="9352" width="9.140625" style="4"/>
    <col min="9353" max="9354" width="10.140625" style="4" bestFit="1" customWidth="1"/>
    <col min="9355" max="9356" width="10.140625" style="4" customWidth="1"/>
    <col min="9357" max="9359" width="9.28515625" style="4" bestFit="1" customWidth="1"/>
    <col min="9360" max="9360" width="9.28515625" style="4" customWidth="1"/>
    <col min="9361" max="9361" width="10.42578125" style="4" customWidth="1"/>
    <col min="9362" max="9364" width="10.85546875" style="4" customWidth="1"/>
    <col min="9365" max="9366" width="11.28515625" style="4" customWidth="1"/>
    <col min="9367" max="9367" width="11" style="4" customWidth="1"/>
    <col min="9368" max="9368" width="10" style="4" customWidth="1"/>
    <col min="9369" max="9373" width="9.140625" style="4"/>
    <col min="9374" max="9375" width="10.140625" style="4" bestFit="1" customWidth="1"/>
    <col min="9376" max="9377" width="10.140625" style="4" customWidth="1"/>
    <col min="9378" max="9380" width="9.28515625" style="4" bestFit="1" customWidth="1"/>
    <col min="9381" max="9381" width="9.28515625" style="4" customWidth="1"/>
    <col min="9382" max="9382" width="10.42578125" style="4" customWidth="1"/>
    <col min="9383" max="9385" width="10.85546875" style="4" customWidth="1"/>
    <col min="9386" max="9387" width="11.28515625" style="4" customWidth="1"/>
    <col min="9388" max="9388" width="11" style="4" customWidth="1"/>
    <col min="9389" max="9394" width="9.140625" style="4"/>
    <col min="9395" max="9396" width="10.140625" style="4" bestFit="1" customWidth="1"/>
    <col min="9397" max="9398" width="10.140625" style="4" customWidth="1"/>
    <col min="9399" max="9401" width="9.28515625" style="4" bestFit="1" customWidth="1"/>
    <col min="9402" max="9402" width="9.28515625" style="4" customWidth="1"/>
    <col min="9403" max="9403" width="10.42578125" style="4" customWidth="1"/>
    <col min="9404" max="9406" width="10.85546875" style="4" customWidth="1"/>
    <col min="9407" max="9408" width="11.28515625" style="4" customWidth="1"/>
    <col min="9409" max="9410" width="9.28515625" style="4" bestFit="1" customWidth="1"/>
    <col min="9411" max="9413" width="10.140625" style="4" customWidth="1"/>
    <col min="9414" max="9418" width="9.28515625" style="4" bestFit="1" customWidth="1"/>
    <col min="9419" max="9419" width="10.7109375" style="4" bestFit="1" customWidth="1"/>
    <col min="9420" max="9420" width="10.7109375" style="4" customWidth="1"/>
    <col min="9421" max="9421" width="9.7109375" style="4" bestFit="1" customWidth="1"/>
    <col min="9422" max="9422" width="9.7109375" style="4" customWidth="1"/>
    <col min="9423" max="9424" width="12.28515625" style="4" customWidth="1"/>
    <col min="9425" max="9425" width="10.7109375" style="4" bestFit="1" customWidth="1"/>
    <col min="9426" max="9426" width="10.7109375" style="4" customWidth="1"/>
    <col min="9427" max="9428" width="12" style="4" customWidth="1"/>
    <col min="9429" max="9430" width="12.28515625" style="4" customWidth="1"/>
    <col min="9431" max="9433" width="11" style="4" customWidth="1"/>
    <col min="9434" max="9434" width="12.7109375" style="4" customWidth="1"/>
    <col min="9435" max="9436" width="9.28515625" style="4" bestFit="1" customWidth="1"/>
    <col min="9437" max="9439" width="10.140625" style="4" customWidth="1"/>
    <col min="9440" max="9444" width="9.28515625" style="4" bestFit="1" customWidth="1"/>
    <col min="9445" max="9445" width="10.7109375" style="4" bestFit="1" customWidth="1"/>
    <col min="9446" max="9446" width="9.7109375" style="4" bestFit="1" customWidth="1"/>
    <col min="9447" max="9447" width="12.28515625" style="4" customWidth="1"/>
    <col min="9448" max="9448" width="10.7109375" style="4" bestFit="1" customWidth="1"/>
    <col min="9449" max="9449" width="12" style="4" customWidth="1"/>
    <col min="9450" max="9450" width="12.28515625" style="4" customWidth="1"/>
    <col min="9451" max="9452" width="11" style="4" customWidth="1"/>
    <col min="9453" max="9453" width="12.7109375" style="4" customWidth="1"/>
    <col min="9454" max="9455" width="9.28515625" style="4" bestFit="1" customWidth="1"/>
    <col min="9456" max="9458" width="10.140625" style="4" customWidth="1"/>
    <col min="9459" max="9463" width="9.28515625" style="4" bestFit="1" customWidth="1"/>
    <col min="9464" max="9464" width="10.7109375" style="4" bestFit="1" customWidth="1"/>
    <col min="9465" max="9465" width="9.7109375" style="4" bestFit="1" customWidth="1"/>
    <col min="9466" max="9466" width="12.28515625" style="4" customWidth="1"/>
    <col min="9467" max="9467" width="10.7109375" style="4" bestFit="1" customWidth="1"/>
    <col min="9468" max="9468" width="12" style="4" customWidth="1"/>
    <col min="9469" max="9469" width="12.28515625" style="4" customWidth="1"/>
    <col min="9470" max="9471" width="11" style="4" customWidth="1"/>
    <col min="9472" max="9472" width="12.7109375" style="4" customWidth="1"/>
    <col min="9473" max="9474" width="9.140625" style="4"/>
    <col min="9475" max="9475" width="10.140625" style="4" customWidth="1"/>
    <col min="9476" max="9476" width="10.42578125" style="4" customWidth="1"/>
    <col min="9477" max="9490" width="9.140625" style="4"/>
    <col min="9491" max="9491" width="11.5703125" style="4" customWidth="1"/>
    <col min="9492" max="9587" width="9.140625" style="4"/>
    <col min="9588" max="9588" width="17.140625" style="4" customWidth="1"/>
    <col min="9589" max="9589" width="19.85546875" style="4" customWidth="1"/>
    <col min="9590" max="9591" width="9.140625" style="4"/>
    <col min="9592" max="9592" width="10.140625" style="4" bestFit="1" customWidth="1"/>
    <col min="9593" max="9593" width="9.140625" style="4"/>
    <col min="9594" max="9594" width="10" style="4" customWidth="1"/>
    <col min="9595" max="9595" width="9.140625" style="4"/>
    <col min="9596" max="9596" width="10.140625" style="4" bestFit="1" customWidth="1"/>
    <col min="9597" max="9598" width="9.140625" style="4"/>
    <col min="9599" max="9600" width="11.42578125" style="4" customWidth="1"/>
    <col min="9601" max="9601" width="12.5703125" style="4" customWidth="1"/>
    <col min="9602" max="9602" width="11" style="4" customWidth="1"/>
    <col min="9603" max="9608" width="9.140625" style="4"/>
    <col min="9609" max="9610" width="10.140625" style="4" bestFit="1" customWidth="1"/>
    <col min="9611" max="9612" width="10.140625" style="4" customWidth="1"/>
    <col min="9613" max="9615" width="9.28515625" style="4" bestFit="1" customWidth="1"/>
    <col min="9616" max="9616" width="9.28515625" style="4" customWidth="1"/>
    <col min="9617" max="9617" width="10.42578125" style="4" customWidth="1"/>
    <col min="9618" max="9620" width="10.85546875" style="4" customWidth="1"/>
    <col min="9621" max="9622" width="11.28515625" style="4" customWidth="1"/>
    <col min="9623" max="9623" width="11" style="4" customWidth="1"/>
    <col min="9624" max="9624" width="10" style="4" customWidth="1"/>
    <col min="9625" max="9629" width="9.140625" style="4"/>
    <col min="9630" max="9631" width="10.140625" style="4" bestFit="1" customWidth="1"/>
    <col min="9632" max="9633" width="10.140625" style="4" customWidth="1"/>
    <col min="9634" max="9636" width="9.28515625" style="4" bestFit="1" customWidth="1"/>
    <col min="9637" max="9637" width="9.28515625" style="4" customWidth="1"/>
    <col min="9638" max="9638" width="10.42578125" style="4" customWidth="1"/>
    <col min="9639" max="9641" width="10.85546875" style="4" customWidth="1"/>
    <col min="9642" max="9643" width="11.28515625" style="4" customWidth="1"/>
    <col min="9644" max="9644" width="11" style="4" customWidth="1"/>
    <col min="9645" max="9650" width="9.140625" style="4"/>
    <col min="9651" max="9652" width="10.140625" style="4" bestFit="1" customWidth="1"/>
    <col min="9653" max="9654" width="10.140625" style="4" customWidth="1"/>
    <col min="9655" max="9657" width="9.28515625" style="4" bestFit="1" customWidth="1"/>
    <col min="9658" max="9658" width="9.28515625" style="4" customWidth="1"/>
    <col min="9659" max="9659" width="10.42578125" style="4" customWidth="1"/>
    <col min="9660" max="9662" width="10.85546875" style="4" customWidth="1"/>
    <col min="9663" max="9664" width="11.28515625" style="4" customWidth="1"/>
    <col min="9665" max="9666" width="9.28515625" style="4" bestFit="1" customWidth="1"/>
    <col min="9667" max="9669" width="10.140625" style="4" customWidth="1"/>
    <col min="9670" max="9674" width="9.28515625" style="4" bestFit="1" customWidth="1"/>
    <col min="9675" max="9675" width="10.7109375" style="4" bestFit="1" customWidth="1"/>
    <col min="9676" max="9676" width="10.7109375" style="4" customWidth="1"/>
    <col min="9677" max="9677" width="9.7109375" style="4" bestFit="1" customWidth="1"/>
    <col min="9678" max="9678" width="9.7109375" style="4" customWidth="1"/>
    <col min="9679" max="9680" width="12.28515625" style="4" customWidth="1"/>
    <col min="9681" max="9681" width="10.7109375" style="4" bestFit="1" customWidth="1"/>
    <col min="9682" max="9682" width="10.7109375" style="4" customWidth="1"/>
    <col min="9683" max="9684" width="12" style="4" customWidth="1"/>
    <col min="9685" max="9686" width="12.28515625" style="4" customWidth="1"/>
    <col min="9687" max="9689" width="11" style="4" customWidth="1"/>
    <col min="9690" max="9690" width="12.7109375" style="4" customWidth="1"/>
    <col min="9691" max="9692" width="9.28515625" style="4" bestFit="1" customWidth="1"/>
    <col min="9693" max="9695" width="10.140625" style="4" customWidth="1"/>
    <col min="9696" max="9700" width="9.28515625" style="4" bestFit="1" customWidth="1"/>
    <col min="9701" max="9701" width="10.7109375" style="4" bestFit="1" customWidth="1"/>
    <col min="9702" max="9702" width="9.7109375" style="4" bestFit="1" customWidth="1"/>
    <col min="9703" max="9703" width="12.28515625" style="4" customWidth="1"/>
    <col min="9704" max="9704" width="10.7109375" style="4" bestFit="1" customWidth="1"/>
    <col min="9705" max="9705" width="12" style="4" customWidth="1"/>
    <col min="9706" max="9706" width="12.28515625" style="4" customWidth="1"/>
    <col min="9707" max="9708" width="11" style="4" customWidth="1"/>
    <col min="9709" max="9709" width="12.7109375" style="4" customWidth="1"/>
    <col min="9710" max="9711" width="9.28515625" style="4" bestFit="1" customWidth="1"/>
    <col min="9712" max="9714" width="10.140625" style="4" customWidth="1"/>
    <col min="9715" max="9719" width="9.28515625" style="4" bestFit="1" customWidth="1"/>
    <col min="9720" max="9720" width="10.7109375" style="4" bestFit="1" customWidth="1"/>
    <col min="9721" max="9721" width="9.7109375" style="4" bestFit="1" customWidth="1"/>
    <col min="9722" max="9722" width="12.28515625" style="4" customWidth="1"/>
    <col min="9723" max="9723" width="10.7109375" style="4" bestFit="1" customWidth="1"/>
    <col min="9724" max="9724" width="12" style="4" customWidth="1"/>
    <col min="9725" max="9725" width="12.28515625" style="4" customWidth="1"/>
    <col min="9726" max="9727" width="11" style="4" customWidth="1"/>
    <col min="9728" max="9728" width="12.7109375" style="4" customWidth="1"/>
    <col min="9729" max="9730" width="9.140625" style="4"/>
    <col min="9731" max="9731" width="10.140625" style="4" customWidth="1"/>
    <col min="9732" max="9732" width="10.42578125" style="4" customWidth="1"/>
    <col min="9733" max="9746" width="9.140625" style="4"/>
    <col min="9747" max="9747" width="11.5703125" style="4" customWidth="1"/>
    <col min="9748" max="9843" width="9.140625" style="4"/>
    <col min="9844" max="9844" width="17.140625" style="4" customWidth="1"/>
    <col min="9845" max="9845" width="19.85546875" style="4" customWidth="1"/>
    <col min="9846" max="9847" width="9.140625" style="4"/>
    <col min="9848" max="9848" width="10.140625" style="4" bestFit="1" customWidth="1"/>
    <col min="9849" max="9849" width="9.140625" style="4"/>
    <col min="9850" max="9850" width="10" style="4" customWidth="1"/>
    <col min="9851" max="9851" width="9.140625" style="4"/>
    <col min="9852" max="9852" width="10.140625" style="4" bestFit="1" customWidth="1"/>
    <col min="9853" max="9854" width="9.140625" style="4"/>
    <col min="9855" max="9856" width="11.42578125" style="4" customWidth="1"/>
    <col min="9857" max="9857" width="12.5703125" style="4" customWidth="1"/>
    <col min="9858" max="9858" width="11" style="4" customWidth="1"/>
    <col min="9859" max="9864" width="9.140625" style="4"/>
    <col min="9865" max="9866" width="10.140625" style="4" bestFit="1" customWidth="1"/>
    <col min="9867" max="9868" width="10.140625" style="4" customWidth="1"/>
    <col min="9869" max="9871" width="9.28515625" style="4" bestFit="1" customWidth="1"/>
    <col min="9872" max="9872" width="9.28515625" style="4" customWidth="1"/>
    <col min="9873" max="9873" width="10.42578125" style="4" customWidth="1"/>
    <col min="9874" max="9876" width="10.85546875" style="4" customWidth="1"/>
    <col min="9877" max="9878" width="11.28515625" style="4" customWidth="1"/>
    <col min="9879" max="9879" width="11" style="4" customWidth="1"/>
    <col min="9880" max="9880" width="10" style="4" customWidth="1"/>
    <col min="9881" max="9885" width="9.140625" style="4"/>
    <col min="9886" max="9887" width="10.140625" style="4" bestFit="1" customWidth="1"/>
    <col min="9888" max="9889" width="10.140625" style="4" customWidth="1"/>
    <col min="9890" max="9892" width="9.28515625" style="4" bestFit="1" customWidth="1"/>
    <col min="9893" max="9893" width="9.28515625" style="4" customWidth="1"/>
    <col min="9894" max="9894" width="10.42578125" style="4" customWidth="1"/>
    <col min="9895" max="9897" width="10.85546875" style="4" customWidth="1"/>
    <col min="9898" max="9899" width="11.28515625" style="4" customWidth="1"/>
    <col min="9900" max="9900" width="11" style="4" customWidth="1"/>
    <col min="9901" max="9906" width="9.140625" style="4"/>
    <col min="9907" max="9908" width="10.140625" style="4" bestFit="1" customWidth="1"/>
    <col min="9909" max="9910" width="10.140625" style="4" customWidth="1"/>
    <col min="9911" max="9913" width="9.28515625" style="4" bestFit="1" customWidth="1"/>
    <col min="9914" max="9914" width="9.28515625" style="4" customWidth="1"/>
    <col min="9915" max="9915" width="10.42578125" style="4" customWidth="1"/>
    <col min="9916" max="9918" width="10.85546875" style="4" customWidth="1"/>
    <col min="9919" max="9920" width="11.28515625" style="4" customWidth="1"/>
    <col min="9921" max="9922" width="9.28515625" style="4" bestFit="1" customWidth="1"/>
    <col min="9923" max="9925" width="10.140625" style="4" customWidth="1"/>
    <col min="9926" max="9930" width="9.28515625" style="4" bestFit="1" customWidth="1"/>
    <col min="9931" max="9931" width="10.7109375" style="4" bestFit="1" customWidth="1"/>
    <col min="9932" max="9932" width="10.7109375" style="4" customWidth="1"/>
    <col min="9933" max="9933" width="9.7109375" style="4" bestFit="1" customWidth="1"/>
    <col min="9934" max="9934" width="9.7109375" style="4" customWidth="1"/>
    <col min="9935" max="9936" width="12.28515625" style="4" customWidth="1"/>
    <col min="9937" max="9937" width="10.7109375" style="4" bestFit="1" customWidth="1"/>
    <col min="9938" max="9938" width="10.7109375" style="4" customWidth="1"/>
    <col min="9939" max="9940" width="12" style="4" customWidth="1"/>
    <col min="9941" max="9942" width="12.28515625" style="4" customWidth="1"/>
    <col min="9943" max="9945" width="11" style="4" customWidth="1"/>
    <col min="9946" max="9946" width="12.7109375" style="4" customWidth="1"/>
    <col min="9947" max="9948" width="9.28515625" style="4" bestFit="1" customWidth="1"/>
    <col min="9949" max="9951" width="10.140625" style="4" customWidth="1"/>
    <col min="9952" max="9956" width="9.28515625" style="4" bestFit="1" customWidth="1"/>
    <col min="9957" max="9957" width="10.7109375" style="4" bestFit="1" customWidth="1"/>
    <col min="9958" max="9958" width="9.7109375" style="4" bestFit="1" customWidth="1"/>
    <col min="9959" max="9959" width="12.28515625" style="4" customWidth="1"/>
    <col min="9960" max="9960" width="10.7109375" style="4" bestFit="1" customWidth="1"/>
    <col min="9961" max="9961" width="12" style="4" customWidth="1"/>
    <col min="9962" max="9962" width="12.28515625" style="4" customWidth="1"/>
    <col min="9963" max="9964" width="11" style="4" customWidth="1"/>
    <col min="9965" max="9965" width="12.7109375" style="4" customWidth="1"/>
    <col min="9966" max="9967" width="9.28515625" style="4" bestFit="1" customWidth="1"/>
    <col min="9968" max="9970" width="10.140625" style="4" customWidth="1"/>
    <col min="9971" max="9975" width="9.28515625" style="4" bestFit="1" customWidth="1"/>
    <col min="9976" max="9976" width="10.7109375" style="4" bestFit="1" customWidth="1"/>
    <col min="9977" max="9977" width="9.7109375" style="4" bestFit="1" customWidth="1"/>
    <col min="9978" max="9978" width="12.28515625" style="4" customWidth="1"/>
    <col min="9979" max="9979" width="10.7109375" style="4" bestFit="1" customWidth="1"/>
    <col min="9980" max="9980" width="12" style="4" customWidth="1"/>
    <col min="9981" max="9981" width="12.28515625" style="4" customWidth="1"/>
    <col min="9982" max="9983" width="11" style="4" customWidth="1"/>
    <col min="9984" max="9984" width="12.7109375" style="4" customWidth="1"/>
    <col min="9985" max="9986" width="9.140625" style="4"/>
    <col min="9987" max="9987" width="10.140625" style="4" customWidth="1"/>
    <col min="9988" max="9988" width="10.42578125" style="4" customWidth="1"/>
    <col min="9989" max="10002" width="9.140625" style="4"/>
    <col min="10003" max="10003" width="11.5703125" style="4" customWidth="1"/>
    <col min="10004" max="10099" width="9.140625" style="4"/>
    <col min="10100" max="10100" width="17.140625" style="4" customWidth="1"/>
    <col min="10101" max="10101" width="19.85546875" style="4" customWidth="1"/>
    <col min="10102" max="10103" width="9.140625" style="4"/>
    <col min="10104" max="10104" width="10.140625" style="4" bestFit="1" customWidth="1"/>
    <col min="10105" max="10105" width="9.140625" style="4"/>
    <col min="10106" max="10106" width="10" style="4" customWidth="1"/>
    <col min="10107" max="10107" width="9.140625" style="4"/>
    <col min="10108" max="10108" width="10.140625" style="4" bestFit="1" customWidth="1"/>
    <col min="10109" max="10110" width="9.140625" style="4"/>
    <col min="10111" max="10112" width="11.42578125" style="4" customWidth="1"/>
    <col min="10113" max="10113" width="12.5703125" style="4" customWidth="1"/>
    <col min="10114" max="10114" width="11" style="4" customWidth="1"/>
    <col min="10115" max="10120" width="9.140625" style="4"/>
    <col min="10121" max="10122" width="10.140625" style="4" bestFit="1" customWidth="1"/>
    <col min="10123" max="10124" width="10.140625" style="4" customWidth="1"/>
    <col min="10125" max="10127" width="9.28515625" style="4" bestFit="1" customWidth="1"/>
    <col min="10128" max="10128" width="9.28515625" style="4" customWidth="1"/>
    <col min="10129" max="10129" width="10.42578125" style="4" customWidth="1"/>
    <col min="10130" max="10132" width="10.85546875" style="4" customWidth="1"/>
    <col min="10133" max="10134" width="11.28515625" style="4" customWidth="1"/>
    <col min="10135" max="10135" width="11" style="4" customWidth="1"/>
    <col min="10136" max="10136" width="10" style="4" customWidth="1"/>
    <col min="10137" max="10141" width="9.140625" style="4"/>
    <col min="10142" max="10143" width="10.140625" style="4" bestFit="1" customWidth="1"/>
    <col min="10144" max="10145" width="10.140625" style="4" customWidth="1"/>
    <col min="10146" max="10148" width="9.28515625" style="4" bestFit="1" customWidth="1"/>
    <col min="10149" max="10149" width="9.28515625" style="4" customWidth="1"/>
    <col min="10150" max="10150" width="10.42578125" style="4" customWidth="1"/>
    <col min="10151" max="10153" width="10.85546875" style="4" customWidth="1"/>
    <col min="10154" max="10155" width="11.28515625" style="4" customWidth="1"/>
    <col min="10156" max="10156" width="11" style="4" customWidth="1"/>
    <col min="10157" max="10162" width="9.140625" style="4"/>
    <col min="10163" max="10164" width="10.140625" style="4" bestFit="1" customWidth="1"/>
    <col min="10165" max="10166" width="10.140625" style="4" customWidth="1"/>
    <col min="10167" max="10169" width="9.28515625" style="4" bestFit="1" customWidth="1"/>
    <col min="10170" max="10170" width="9.28515625" style="4" customWidth="1"/>
    <col min="10171" max="10171" width="10.42578125" style="4" customWidth="1"/>
    <col min="10172" max="10174" width="10.85546875" style="4" customWidth="1"/>
    <col min="10175" max="10176" width="11.28515625" style="4" customWidth="1"/>
    <col min="10177" max="10178" width="9.28515625" style="4" bestFit="1" customWidth="1"/>
    <col min="10179" max="10181" width="10.140625" style="4" customWidth="1"/>
    <col min="10182" max="10186" width="9.28515625" style="4" bestFit="1" customWidth="1"/>
    <col min="10187" max="10187" width="10.7109375" style="4" bestFit="1" customWidth="1"/>
    <col min="10188" max="10188" width="10.7109375" style="4" customWidth="1"/>
    <col min="10189" max="10189" width="9.7109375" style="4" bestFit="1" customWidth="1"/>
    <col min="10190" max="10190" width="9.7109375" style="4" customWidth="1"/>
    <col min="10191" max="10192" width="12.28515625" style="4" customWidth="1"/>
    <col min="10193" max="10193" width="10.7109375" style="4" bestFit="1" customWidth="1"/>
    <col min="10194" max="10194" width="10.7109375" style="4" customWidth="1"/>
    <col min="10195" max="10196" width="12" style="4" customWidth="1"/>
    <col min="10197" max="10198" width="12.28515625" style="4" customWidth="1"/>
    <col min="10199" max="10201" width="11" style="4" customWidth="1"/>
    <col min="10202" max="10202" width="12.7109375" style="4" customWidth="1"/>
    <col min="10203" max="10204" width="9.28515625" style="4" bestFit="1" customWidth="1"/>
    <col min="10205" max="10207" width="10.140625" style="4" customWidth="1"/>
    <col min="10208" max="10212" width="9.28515625" style="4" bestFit="1" customWidth="1"/>
    <col min="10213" max="10213" width="10.7109375" style="4" bestFit="1" customWidth="1"/>
    <col min="10214" max="10214" width="9.7109375" style="4" bestFit="1" customWidth="1"/>
    <col min="10215" max="10215" width="12.28515625" style="4" customWidth="1"/>
    <col min="10216" max="10216" width="10.7109375" style="4" bestFit="1" customWidth="1"/>
    <col min="10217" max="10217" width="12" style="4" customWidth="1"/>
    <col min="10218" max="10218" width="12.28515625" style="4" customWidth="1"/>
    <col min="10219" max="10220" width="11" style="4" customWidth="1"/>
    <col min="10221" max="10221" width="12.7109375" style="4" customWidth="1"/>
    <col min="10222" max="10223" width="9.28515625" style="4" bestFit="1" customWidth="1"/>
    <col min="10224" max="10226" width="10.140625" style="4" customWidth="1"/>
    <col min="10227" max="10231" width="9.28515625" style="4" bestFit="1" customWidth="1"/>
    <col min="10232" max="10232" width="10.7109375" style="4" bestFit="1" customWidth="1"/>
    <col min="10233" max="10233" width="9.7109375" style="4" bestFit="1" customWidth="1"/>
    <col min="10234" max="10234" width="12.28515625" style="4" customWidth="1"/>
    <col min="10235" max="10235" width="10.7109375" style="4" bestFit="1" customWidth="1"/>
    <col min="10236" max="10236" width="12" style="4" customWidth="1"/>
    <col min="10237" max="10237" width="12.28515625" style="4" customWidth="1"/>
    <col min="10238" max="10239" width="11" style="4" customWidth="1"/>
    <col min="10240" max="10240" width="12.7109375" style="4" customWidth="1"/>
    <col min="10241" max="10242" width="9.140625" style="4"/>
    <col min="10243" max="10243" width="10.140625" style="4" customWidth="1"/>
    <col min="10244" max="10244" width="10.42578125" style="4" customWidth="1"/>
    <col min="10245" max="10258" width="9.140625" style="4"/>
    <col min="10259" max="10259" width="11.5703125" style="4" customWidth="1"/>
    <col min="10260" max="10355" width="9.140625" style="4"/>
    <col min="10356" max="10356" width="17.140625" style="4" customWidth="1"/>
    <col min="10357" max="10357" width="19.85546875" style="4" customWidth="1"/>
    <col min="10358" max="10359" width="9.140625" style="4"/>
    <col min="10360" max="10360" width="10.140625" style="4" bestFit="1" customWidth="1"/>
    <col min="10361" max="10361" width="9.140625" style="4"/>
    <col min="10362" max="10362" width="10" style="4" customWidth="1"/>
    <col min="10363" max="10363" width="9.140625" style="4"/>
    <col min="10364" max="10364" width="10.140625" style="4" bestFit="1" customWidth="1"/>
    <col min="10365" max="10366" width="9.140625" style="4"/>
    <col min="10367" max="10368" width="11.42578125" style="4" customWidth="1"/>
    <col min="10369" max="10369" width="12.5703125" style="4" customWidth="1"/>
    <col min="10370" max="10370" width="11" style="4" customWidth="1"/>
    <col min="10371" max="10376" width="9.140625" style="4"/>
    <col min="10377" max="10378" width="10.140625" style="4" bestFit="1" customWidth="1"/>
    <col min="10379" max="10380" width="10.140625" style="4" customWidth="1"/>
    <col min="10381" max="10383" width="9.28515625" style="4" bestFit="1" customWidth="1"/>
    <col min="10384" max="10384" width="9.28515625" style="4" customWidth="1"/>
    <col min="10385" max="10385" width="10.42578125" style="4" customWidth="1"/>
    <col min="10386" max="10388" width="10.85546875" style="4" customWidth="1"/>
    <col min="10389" max="10390" width="11.28515625" style="4" customWidth="1"/>
    <col min="10391" max="10391" width="11" style="4" customWidth="1"/>
    <col min="10392" max="10392" width="10" style="4" customWidth="1"/>
    <col min="10393" max="10397" width="9.140625" style="4"/>
    <col min="10398" max="10399" width="10.140625" style="4" bestFit="1" customWidth="1"/>
    <col min="10400" max="10401" width="10.140625" style="4" customWidth="1"/>
    <col min="10402" max="10404" width="9.28515625" style="4" bestFit="1" customWidth="1"/>
    <col min="10405" max="10405" width="9.28515625" style="4" customWidth="1"/>
    <col min="10406" max="10406" width="10.42578125" style="4" customWidth="1"/>
    <col min="10407" max="10409" width="10.85546875" style="4" customWidth="1"/>
    <col min="10410" max="10411" width="11.28515625" style="4" customWidth="1"/>
    <col min="10412" max="10412" width="11" style="4" customWidth="1"/>
    <col min="10413" max="10418" width="9.140625" style="4"/>
    <col min="10419" max="10420" width="10.140625" style="4" bestFit="1" customWidth="1"/>
    <col min="10421" max="10422" width="10.140625" style="4" customWidth="1"/>
    <col min="10423" max="10425" width="9.28515625" style="4" bestFit="1" customWidth="1"/>
    <col min="10426" max="10426" width="9.28515625" style="4" customWidth="1"/>
    <col min="10427" max="10427" width="10.42578125" style="4" customWidth="1"/>
    <col min="10428" max="10430" width="10.85546875" style="4" customWidth="1"/>
    <col min="10431" max="10432" width="11.28515625" style="4" customWidth="1"/>
    <col min="10433" max="10434" width="9.28515625" style="4" bestFit="1" customWidth="1"/>
    <col min="10435" max="10437" width="10.140625" style="4" customWidth="1"/>
    <col min="10438" max="10442" width="9.28515625" style="4" bestFit="1" customWidth="1"/>
    <col min="10443" max="10443" width="10.7109375" style="4" bestFit="1" customWidth="1"/>
    <col min="10444" max="10444" width="10.7109375" style="4" customWidth="1"/>
    <col min="10445" max="10445" width="9.7109375" style="4" bestFit="1" customWidth="1"/>
    <col min="10446" max="10446" width="9.7109375" style="4" customWidth="1"/>
    <col min="10447" max="10448" width="12.28515625" style="4" customWidth="1"/>
    <col min="10449" max="10449" width="10.7109375" style="4" bestFit="1" customWidth="1"/>
    <col min="10450" max="10450" width="10.7109375" style="4" customWidth="1"/>
    <col min="10451" max="10452" width="12" style="4" customWidth="1"/>
    <col min="10453" max="10454" width="12.28515625" style="4" customWidth="1"/>
    <col min="10455" max="10457" width="11" style="4" customWidth="1"/>
    <col min="10458" max="10458" width="12.7109375" style="4" customWidth="1"/>
    <col min="10459" max="10460" width="9.28515625" style="4" bestFit="1" customWidth="1"/>
    <col min="10461" max="10463" width="10.140625" style="4" customWidth="1"/>
    <col min="10464" max="10468" width="9.28515625" style="4" bestFit="1" customWidth="1"/>
    <col min="10469" max="10469" width="10.7109375" style="4" bestFit="1" customWidth="1"/>
    <col min="10470" max="10470" width="9.7109375" style="4" bestFit="1" customWidth="1"/>
    <col min="10471" max="10471" width="12.28515625" style="4" customWidth="1"/>
    <col min="10472" max="10472" width="10.7109375" style="4" bestFit="1" customWidth="1"/>
    <col min="10473" max="10473" width="12" style="4" customWidth="1"/>
    <col min="10474" max="10474" width="12.28515625" style="4" customWidth="1"/>
    <col min="10475" max="10476" width="11" style="4" customWidth="1"/>
    <col min="10477" max="10477" width="12.7109375" style="4" customWidth="1"/>
    <col min="10478" max="10479" width="9.28515625" style="4" bestFit="1" customWidth="1"/>
    <col min="10480" max="10482" width="10.140625" style="4" customWidth="1"/>
    <col min="10483" max="10487" width="9.28515625" style="4" bestFit="1" customWidth="1"/>
    <col min="10488" max="10488" width="10.7109375" style="4" bestFit="1" customWidth="1"/>
    <col min="10489" max="10489" width="9.7109375" style="4" bestFit="1" customWidth="1"/>
    <col min="10490" max="10490" width="12.28515625" style="4" customWidth="1"/>
    <col min="10491" max="10491" width="10.7109375" style="4" bestFit="1" customWidth="1"/>
    <col min="10492" max="10492" width="12" style="4" customWidth="1"/>
    <col min="10493" max="10493" width="12.28515625" style="4" customWidth="1"/>
    <col min="10494" max="10495" width="11" style="4" customWidth="1"/>
    <col min="10496" max="10496" width="12.7109375" style="4" customWidth="1"/>
    <col min="10497" max="10498" width="9.140625" style="4"/>
    <col min="10499" max="10499" width="10.140625" style="4" customWidth="1"/>
    <col min="10500" max="10500" width="10.42578125" style="4" customWidth="1"/>
    <col min="10501" max="10514" width="9.140625" style="4"/>
    <col min="10515" max="10515" width="11.5703125" style="4" customWidth="1"/>
    <col min="10516" max="10611" width="9.140625" style="4"/>
    <col min="10612" max="10612" width="17.140625" style="4" customWidth="1"/>
    <col min="10613" max="10613" width="19.85546875" style="4" customWidth="1"/>
    <col min="10614" max="10615" width="9.140625" style="4"/>
    <col min="10616" max="10616" width="10.140625" style="4" bestFit="1" customWidth="1"/>
    <col min="10617" max="10617" width="9.140625" style="4"/>
    <col min="10618" max="10618" width="10" style="4" customWidth="1"/>
    <col min="10619" max="10619" width="9.140625" style="4"/>
    <col min="10620" max="10620" width="10.140625" style="4" bestFit="1" customWidth="1"/>
    <col min="10621" max="10622" width="9.140625" style="4"/>
    <col min="10623" max="10624" width="11.42578125" style="4" customWidth="1"/>
    <col min="10625" max="10625" width="12.5703125" style="4" customWidth="1"/>
    <col min="10626" max="10626" width="11" style="4" customWidth="1"/>
    <col min="10627" max="10632" width="9.140625" style="4"/>
    <col min="10633" max="10634" width="10.140625" style="4" bestFit="1" customWidth="1"/>
    <col min="10635" max="10636" width="10.140625" style="4" customWidth="1"/>
    <col min="10637" max="10639" width="9.28515625" style="4" bestFit="1" customWidth="1"/>
    <col min="10640" max="10640" width="9.28515625" style="4" customWidth="1"/>
    <col min="10641" max="10641" width="10.42578125" style="4" customWidth="1"/>
    <col min="10642" max="10644" width="10.85546875" style="4" customWidth="1"/>
    <col min="10645" max="10646" width="11.28515625" style="4" customWidth="1"/>
    <col min="10647" max="10647" width="11" style="4" customWidth="1"/>
    <col min="10648" max="10648" width="10" style="4" customWidth="1"/>
    <col min="10649" max="10653" width="9.140625" style="4"/>
    <col min="10654" max="10655" width="10.140625" style="4" bestFit="1" customWidth="1"/>
    <col min="10656" max="10657" width="10.140625" style="4" customWidth="1"/>
    <col min="10658" max="10660" width="9.28515625" style="4" bestFit="1" customWidth="1"/>
    <col min="10661" max="10661" width="9.28515625" style="4" customWidth="1"/>
    <col min="10662" max="10662" width="10.42578125" style="4" customWidth="1"/>
    <col min="10663" max="10665" width="10.85546875" style="4" customWidth="1"/>
    <col min="10666" max="10667" width="11.28515625" style="4" customWidth="1"/>
    <col min="10668" max="10668" width="11" style="4" customWidth="1"/>
    <col min="10669" max="10674" width="9.140625" style="4"/>
    <col min="10675" max="10676" width="10.140625" style="4" bestFit="1" customWidth="1"/>
    <col min="10677" max="10678" width="10.140625" style="4" customWidth="1"/>
    <col min="10679" max="10681" width="9.28515625" style="4" bestFit="1" customWidth="1"/>
    <col min="10682" max="10682" width="9.28515625" style="4" customWidth="1"/>
    <col min="10683" max="10683" width="10.42578125" style="4" customWidth="1"/>
    <col min="10684" max="10686" width="10.85546875" style="4" customWidth="1"/>
    <col min="10687" max="10688" width="11.28515625" style="4" customWidth="1"/>
    <col min="10689" max="10690" width="9.28515625" style="4" bestFit="1" customWidth="1"/>
    <col min="10691" max="10693" width="10.140625" style="4" customWidth="1"/>
    <col min="10694" max="10698" width="9.28515625" style="4" bestFit="1" customWidth="1"/>
    <col min="10699" max="10699" width="10.7109375" style="4" bestFit="1" customWidth="1"/>
    <col min="10700" max="10700" width="10.7109375" style="4" customWidth="1"/>
    <col min="10701" max="10701" width="9.7109375" style="4" bestFit="1" customWidth="1"/>
    <col min="10702" max="10702" width="9.7109375" style="4" customWidth="1"/>
    <col min="10703" max="10704" width="12.28515625" style="4" customWidth="1"/>
    <col min="10705" max="10705" width="10.7109375" style="4" bestFit="1" customWidth="1"/>
    <col min="10706" max="10706" width="10.7109375" style="4" customWidth="1"/>
    <col min="10707" max="10708" width="12" style="4" customWidth="1"/>
    <col min="10709" max="10710" width="12.28515625" style="4" customWidth="1"/>
    <col min="10711" max="10713" width="11" style="4" customWidth="1"/>
    <col min="10714" max="10714" width="12.7109375" style="4" customWidth="1"/>
    <col min="10715" max="10716" width="9.28515625" style="4" bestFit="1" customWidth="1"/>
    <col min="10717" max="10719" width="10.140625" style="4" customWidth="1"/>
    <col min="10720" max="10724" width="9.28515625" style="4" bestFit="1" customWidth="1"/>
    <col min="10725" max="10725" width="10.7109375" style="4" bestFit="1" customWidth="1"/>
    <col min="10726" max="10726" width="9.7109375" style="4" bestFit="1" customWidth="1"/>
    <col min="10727" max="10727" width="12.28515625" style="4" customWidth="1"/>
    <col min="10728" max="10728" width="10.7109375" style="4" bestFit="1" customWidth="1"/>
    <col min="10729" max="10729" width="12" style="4" customWidth="1"/>
    <col min="10730" max="10730" width="12.28515625" style="4" customWidth="1"/>
    <col min="10731" max="10732" width="11" style="4" customWidth="1"/>
    <col min="10733" max="10733" width="12.7109375" style="4" customWidth="1"/>
    <col min="10734" max="10735" width="9.28515625" style="4" bestFit="1" customWidth="1"/>
    <col min="10736" max="10738" width="10.140625" style="4" customWidth="1"/>
    <col min="10739" max="10743" width="9.28515625" style="4" bestFit="1" customWidth="1"/>
    <col min="10744" max="10744" width="10.7109375" style="4" bestFit="1" customWidth="1"/>
    <col min="10745" max="10745" width="9.7109375" style="4" bestFit="1" customWidth="1"/>
    <col min="10746" max="10746" width="12.28515625" style="4" customWidth="1"/>
    <col min="10747" max="10747" width="10.7109375" style="4" bestFit="1" customWidth="1"/>
    <col min="10748" max="10748" width="12" style="4" customWidth="1"/>
    <col min="10749" max="10749" width="12.28515625" style="4" customWidth="1"/>
    <col min="10750" max="10751" width="11" style="4" customWidth="1"/>
    <col min="10752" max="10752" width="12.7109375" style="4" customWidth="1"/>
    <col min="10753" max="10754" width="9.140625" style="4"/>
    <col min="10755" max="10755" width="10.140625" style="4" customWidth="1"/>
    <col min="10756" max="10756" width="10.42578125" style="4" customWidth="1"/>
    <col min="10757" max="10770" width="9.140625" style="4"/>
    <col min="10771" max="10771" width="11.5703125" style="4" customWidth="1"/>
    <col min="10772" max="10867" width="9.140625" style="4"/>
    <col min="10868" max="10868" width="17.140625" style="4" customWidth="1"/>
    <col min="10869" max="10869" width="19.85546875" style="4" customWidth="1"/>
    <col min="10870" max="10871" width="9.140625" style="4"/>
    <col min="10872" max="10872" width="10.140625" style="4" bestFit="1" customWidth="1"/>
    <col min="10873" max="10873" width="9.140625" style="4"/>
    <col min="10874" max="10874" width="10" style="4" customWidth="1"/>
    <col min="10875" max="10875" width="9.140625" style="4"/>
    <col min="10876" max="10876" width="10.140625" style="4" bestFit="1" customWidth="1"/>
    <col min="10877" max="10878" width="9.140625" style="4"/>
    <col min="10879" max="10880" width="11.42578125" style="4" customWidth="1"/>
    <col min="10881" max="10881" width="12.5703125" style="4" customWidth="1"/>
    <col min="10882" max="10882" width="11" style="4" customWidth="1"/>
    <col min="10883" max="10888" width="9.140625" style="4"/>
    <col min="10889" max="10890" width="10.140625" style="4" bestFit="1" customWidth="1"/>
    <col min="10891" max="10892" width="10.140625" style="4" customWidth="1"/>
    <col min="10893" max="10895" width="9.28515625" style="4" bestFit="1" customWidth="1"/>
    <col min="10896" max="10896" width="9.28515625" style="4" customWidth="1"/>
    <col min="10897" max="10897" width="10.42578125" style="4" customWidth="1"/>
    <col min="10898" max="10900" width="10.85546875" style="4" customWidth="1"/>
    <col min="10901" max="10902" width="11.28515625" style="4" customWidth="1"/>
    <col min="10903" max="10903" width="11" style="4" customWidth="1"/>
    <col min="10904" max="10904" width="10" style="4" customWidth="1"/>
    <col min="10905" max="10909" width="9.140625" style="4"/>
    <col min="10910" max="10911" width="10.140625" style="4" bestFit="1" customWidth="1"/>
    <col min="10912" max="10913" width="10.140625" style="4" customWidth="1"/>
    <col min="10914" max="10916" width="9.28515625" style="4" bestFit="1" customWidth="1"/>
    <col min="10917" max="10917" width="9.28515625" style="4" customWidth="1"/>
    <col min="10918" max="10918" width="10.42578125" style="4" customWidth="1"/>
    <col min="10919" max="10921" width="10.85546875" style="4" customWidth="1"/>
    <col min="10922" max="10923" width="11.28515625" style="4" customWidth="1"/>
    <col min="10924" max="10924" width="11" style="4" customWidth="1"/>
    <col min="10925" max="10930" width="9.140625" style="4"/>
    <col min="10931" max="10932" width="10.140625" style="4" bestFit="1" customWidth="1"/>
    <col min="10933" max="10934" width="10.140625" style="4" customWidth="1"/>
    <col min="10935" max="10937" width="9.28515625" style="4" bestFit="1" customWidth="1"/>
    <col min="10938" max="10938" width="9.28515625" style="4" customWidth="1"/>
    <col min="10939" max="10939" width="10.42578125" style="4" customWidth="1"/>
    <col min="10940" max="10942" width="10.85546875" style="4" customWidth="1"/>
    <col min="10943" max="10944" width="11.28515625" style="4" customWidth="1"/>
    <col min="10945" max="10946" width="9.28515625" style="4" bestFit="1" customWidth="1"/>
    <col min="10947" max="10949" width="10.140625" style="4" customWidth="1"/>
    <col min="10950" max="10954" width="9.28515625" style="4" bestFit="1" customWidth="1"/>
    <col min="10955" max="10955" width="10.7109375" style="4" bestFit="1" customWidth="1"/>
    <col min="10956" max="10956" width="10.7109375" style="4" customWidth="1"/>
    <col min="10957" max="10957" width="9.7109375" style="4" bestFit="1" customWidth="1"/>
    <col min="10958" max="10958" width="9.7109375" style="4" customWidth="1"/>
    <col min="10959" max="10960" width="12.28515625" style="4" customWidth="1"/>
    <col min="10961" max="10961" width="10.7109375" style="4" bestFit="1" customWidth="1"/>
    <col min="10962" max="10962" width="10.7109375" style="4" customWidth="1"/>
    <col min="10963" max="10964" width="12" style="4" customWidth="1"/>
    <col min="10965" max="10966" width="12.28515625" style="4" customWidth="1"/>
    <col min="10967" max="10969" width="11" style="4" customWidth="1"/>
    <col min="10970" max="10970" width="12.7109375" style="4" customWidth="1"/>
    <col min="10971" max="10972" width="9.28515625" style="4" bestFit="1" customWidth="1"/>
    <col min="10973" max="10975" width="10.140625" style="4" customWidth="1"/>
    <col min="10976" max="10980" width="9.28515625" style="4" bestFit="1" customWidth="1"/>
    <col min="10981" max="10981" width="10.7109375" style="4" bestFit="1" customWidth="1"/>
    <col min="10982" max="10982" width="9.7109375" style="4" bestFit="1" customWidth="1"/>
    <col min="10983" max="10983" width="12.28515625" style="4" customWidth="1"/>
    <col min="10984" max="10984" width="10.7109375" style="4" bestFit="1" customWidth="1"/>
    <col min="10985" max="10985" width="12" style="4" customWidth="1"/>
    <col min="10986" max="10986" width="12.28515625" style="4" customWidth="1"/>
    <col min="10987" max="10988" width="11" style="4" customWidth="1"/>
    <col min="10989" max="10989" width="12.7109375" style="4" customWidth="1"/>
    <col min="10990" max="10991" width="9.28515625" style="4" bestFit="1" customWidth="1"/>
    <col min="10992" max="10994" width="10.140625" style="4" customWidth="1"/>
    <col min="10995" max="10999" width="9.28515625" style="4" bestFit="1" customWidth="1"/>
    <col min="11000" max="11000" width="10.7109375" style="4" bestFit="1" customWidth="1"/>
    <col min="11001" max="11001" width="9.7109375" style="4" bestFit="1" customWidth="1"/>
    <col min="11002" max="11002" width="12.28515625" style="4" customWidth="1"/>
    <col min="11003" max="11003" width="10.7109375" style="4" bestFit="1" customWidth="1"/>
    <col min="11004" max="11004" width="12" style="4" customWidth="1"/>
    <col min="11005" max="11005" width="12.28515625" style="4" customWidth="1"/>
    <col min="11006" max="11007" width="11" style="4" customWidth="1"/>
    <col min="11008" max="11008" width="12.7109375" style="4" customWidth="1"/>
    <col min="11009" max="11010" width="9.140625" style="4"/>
    <col min="11011" max="11011" width="10.140625" style="4" customWidth="1"/>
    <col min="11012" max="11012" width="10.42578125" style="4" customWidth="1"/>
    <col min="11013" max="11026" width="9.140625" style="4"/>
    <col min="11027" max="11027" width="11.5703125" style="4" customWidth="1"/>
    <col min="11028" max="11123" width="9.140625" style="4"/>
    <col min="11124" max="11124" width="17.140625" style="4" customWidth="1"/>
    <col min="11125" max="11125" width="19.85546875" style="4" customWidth="1"/>
    <col min="11126" max="11127" width="9.140625" style="4"/>
    <col min="11128" max="11128" width="10.140625" style="4" bestFit="1" customWidth="1"/>
    <col min="11129" max="11129" width="9.140625" style="4"/>
    <col min="11130" max="11130" width="10" style="4" customWidth="1"/>
    <col min="11131" max="11131" width="9.140625" style="4"/>
    <col min="11132" max="11132" width="10.140625" style="4" bestFit="1" customWidth="1"/>
    <col min="11133" max="11134" width="9.140625" style="4"/>
    <col min="11135" max="11136" width="11.42578125" style="4" customWidth="1"/>
    <col min="11137" max="11137" width="12.5703125" style="4" customWidth="1"/>
    <col min="11138" max="11138" width="11" style="4" customWidth="1"/>
    <col min="11139" max="11144" width="9.140625" style="4"/>
    <col min="11145" max="11146" width="10.140625" style="4" bestFit="1" customWidth="1"/>
    <col min="11147" max="11148" width="10.140625" style="4" customWidth="1"/>
    <col min="11149" max="11151" width="9.28515625" style="4" bestFit="1" customWidth="1"/>
    <col min="11152" max="11152" width="9.28515625" style="4" customWidth="1"/>
    <col min="11153" max="11153" width="10.42578125" style="4" customWidth="1"/>
    <col min="11154" max="11156" width="10.85546875" style="4" customWidth="1"/>
    <col min="11157" max="11158" width="11.28515625" style="4" customWidth="1"/>
    <col min="11159" max="11159" width="11" style="4" customWidth="1"/>
    <col min="11160" max="11160" width="10" style="4" customWidth="1"/>
    <col min="11161" max="11165" width="9.140625" style="4"/>
    <col min="11166" max="11167" width="10.140625" style="4" bestFit="1" customWidth="1"/>
    <col min="11168" max="11169" width="10.140625" style="4" customWidth="1"/>
    <col min="11170" max="11172" width="9.28515625" style="4" bestFit="1" customWidth="1"/>
    <col min="11173" max="11173" width="9.28515625" style="4" customWidth="1"/>
    <col min="11174" max="11174" width="10.42578125" style="4" customWidth="1"/>
    <col min="11175" max="11177" width="10.85546875" style="4" customWidth="1"/>
    <col min="11178" max="11179" width="11.28515625" style="4" customWidth="1"/>
    <col min="11180" max="11180" width="11" style="4" customWidth="1"/>
    <col min="11181" max="11186" width="9.140625" style="4"/>
    <col min="11187" max="11188" width="10.140625" style="4" bestFit="1" customWidth="1"/>
    <col min="11189" max="11190" width="10.140625" style="4" customWidth="1"/>
    <col min="11191" max="11193" width="9.28515625" style="4" bestFit="1" customWidth="1"/>
    <col min="11194" max="11194" width="9.28515625" style="4" customWidth="1"/>
    <col min="11195" max="11195" width="10.42578125" style="4" customWidth="1"/>
    <col min="11196" max="11198" width="10.85546875" style="4" customWidth="1"/>
    <col min="11199" max="11200" width="11.28515625" style="4" customWidth="1"/>
    <col min="11201" max="11202" width="9.28515625" style="4" bestFit="1" customWidth="1"/>
    <col min="11203" max="11205" width="10.140625" style="4" customWidth="1"/>
    <col min="11206" max="11210" width="9.28515625" style="4" bestFit="1" customWidth="1"/>
    <col min="11211" max="11211" width="10.7109375" style="4" bestFit="1" customWidth="1"/>
    <col min="11212" max="11212" width="10.7109375" style="4" customWidth="1"/>
    <col min="11213" max="11213" width="9.7109375" style="4" bestFit="1" customWidth="1"/>
    <col min="11214" max="11214" width="9.7109375" style="4" customWidth="1"/>
    <col min="11215" max="11216" width="12.28515625" style="4" customWidth="1"/>
    <col min="11217" max="11217" width="10.7109375" style="4" bestFit="1" customWidth="1"/>
    <col min="11218" max="11218" width="10.7109375" style="4" customWidth="1"/>
    <col min="11219" max="11220" width="12" style="4" customWidth="1"/>
    <col min="11221" max="11222" width="12.28515625" style="4" customWidth="1"/>
    <col min="11223" max="11225" width="11" style="4" customWidth="1"/>
    <col min="11226" max="11226" width="12.7109375" style="4" customWidth="1"/>
    <col min="11227" max="11228" width="9.28515625" style="4" bestFit="1" customWidth="1"/>
    <col min="11229" max="11231" width="10.140625" style="4" customWidth="1"/>
    <col min="11232" max="11236" width="9.28515625" style="4" bestFit="1" customWidth="1"/>
    <col min="11237" max="11237" width="10.7109375" style="4" bestFit="1" customWidth="1"/>
    <col min="11238" max="11238" width="9.7109375" style="4" bestFit="1" customWidth="1"/>
    <col min="11239" max="11239" width="12.28515625" style="4" customWidth="1"/>
    <col min="11240" max="11240" width="10.7109375" style="4" bestFit="1" customWidth="1"/>
    <col min="11241" max="11241" width="12" style="4" customWidth="1"/>
    <col min="11242" max="11242" width="12.28515625" style="4" customWidth="1"/>
    <col min="11243" max="11244" width="11" style="4" customWidth="1"/>
    <col min="11245" max="11245" width="12.7109375" style="4" customWidth="1"/>
    <col min="11246" max="11247" width="9.28515625" style="4" bestFit="1" customWidth="1"/>
    <col min="11248" max="11250" width="10.140625" style="4" customWidth="1"/>
    <col min="11251" max="11255" width="9.28515625" style="4" bestFit="1" customWidth="1"/>
    <col min="11256" max="11256" width="10.7109375" style="4" bestFit="1" customWidth="1"/>
    <col min="11257" max="11257" width="9.7109375" style="4" bestFit="1" customWidth="1"/>
    <col min="11258" max="11258" width="12.28515625" style="4" customWidth="1"/>
    <col min="11259" max="11259" width="10.7109375" style="4" bestFit="1" customWidth="1"/>
    <col min="11260" max="11260" width="12" style="4" customWidth="1"/>
    <col min="11261" max="11261" width="12.28515625" style="4" customWidth="1"/>
    <col min="11262" max="11263" width="11" style="4" customWidth="1"/>
    <col min="11264" max="11264" width="12.7109375" style="4" customWidth="1"/>
    <col min="11265" max="11266" width="9.140625" style="4"/>
    <col min="11267" max="11267" width="10.140625" style="4" customWidth="1"/>
    <col min="11268" max="11268" width="10.42578125" style="4" customWidth="1"/>
    <col min="11269" max="11282" width="9.140625" style="4"/>
    <col min="11283" max="11283" width="11.5703125" style="4" customWidth="1"/>
    <col min="11284" max="11379" width="9.140625" style="4"/>
    <col min="11380" max="11380" width="17.140625" style="4" customWidth="1"/>
    <col min="11381" max="11381" width="19.85546875" style="4" customWidth="1"/>
    <col min="11382" max="11383" width="9.140625" style="4"/>
    <col min="11384" max="11384" width="10.140625" style="4" bestFit="1" customWidth="1"/>
    <col min="11385" max="11385" width="9.140625" style="4"/>
    <col min="11386" max="11386" width="10" style="4" customWidth="1"/>
    <col min="11387" max="11387" width="9.140625" style="4"/>
    <col min="11388" max="11388" width="10.140625" style="4" bestFit="1" customWidth="1"/>
    <col min="11389" max="11390" width="9.140625" style="4"/>
    <col min="11391" max="11392" width="11.42578125" style="4" customWidth="1"/>
    <col min="11393" max="11393" width="12.5703125" style="4" customWidth="1"/>
    <col min="11394" max="11394" width="11" style="4" customWidth="1"/>
    <col min="11395" max="11400" width="9.140625" style="4"/>
    <col min="11401" max="11402" width="10.140625" style="4" bestFit="1" customWidth="1"/>
    <col min="11403" max="11404" width="10.140625" style="4" customWidth="1"/>
    <col min="11405" max="11407" width="9.28515625" style="4" bestFit="1" customWidth="1"/>
    <col min="11408" max="11408" width="9.28515625" style="4" customWidth="1"/>
    <col min="11409" max="11409" width="10.42578125" style="4" customWidth="1"/>
    <col min="11410" max="11412" width="10.85546875" style="4" customWidth="1"/>
    <col min="11413" max="11414" width="11.28515625" style="4" customWidth="1"/>
    <col min="11415" max="11415" width="11" style="4" customWidth="1"/>
    <col min="11416" max="11416" width="10" style="4" customWidth="1"/>
    <col min="11417" max="11421" width="9.140625" style="4"/>
    <col min="11422" max="11423" width="10.140625" style="4" bestFit="1" customWidth="1"/>
    <col min="11424" max="11425" width="10.140625" style="4" customWidth="1"/>
    <col min="11426" max="11428" width="9.28515625" style="4" bestFit="1" customWidth="1"/>
    <col min="11429" max="11429" width="9.28515625" style="4" customWidth="1"/>
    <col min="11430" max="11430" width="10.42578125" style="4" customWidth="1"/>
    <col min="11431" max="11433" width="10.85546875" style="4" customWidth="1"/>
    <col min="11434" max="11435" width="11.28515625" style="4" customWidth="1"/>
    <col min="11436" max="11436" width="11" style="4" customWidth="1"/>
    <col min="11437" max="11442" width="9.140625" style="4"/>
    <col min="11443" max="11444" width="10.140625" style="4" bestFit="1" customWidth="1"/>
    <col min="11445" max="11446" width="10.140625" style="4" customWidth="1"/>
    <col min="11447" max="11449" width="9.28515625" style="4" bestFit="1" customWidth="1"/>
    <col min="11450" max="11450" width="9.28515625" style="4" customWidth="1"/>
    <col min="11451" max="11451" width="10.42578125" style="4" customWidth="1"/>
    <col min="11452" max="11454" width="10.85546875" style="4" customWidth="1"/>
    <col min="11455" max="11456" width="11.28515625" style="4" customWidth="1"/>
    <col min="11457" max="11458" width="9.28515625" style="4" bestFit="1" customWidth="1"/>
    <col min="11459" max="11461" width="10.140625" style="4" customWidth="1"/>
    <col min="11462" max="11466" width="9.28515625" style="4" bestFit="1" customWidth="1"/>
    <col min="11467" max="11467" width="10.7109375" style="4" bestFit="1" customWidth="1"/>
    <col min="11468" max="11468" width="10.7109375" style="4" customWidth="1"/>
    <col min="11469" max="11469" width="9.7109375" style="4" bestFit="1" customWidth="1"/>
    <col min="11470" max="11470" width="9.7109375" style="4" customWidth="1"/>
    <col min="11471" max="11472" width="12.28515625" style="4" customWidth="1"/>
    <col min="11473" max="11473" width="10.7109375" style="4" bestFit="1" customWidth="1"/>
    <col min="11474" max="11474" width="10.7109375" style="4" customWidth="1"/>
    <col min="11475" max="11476" width="12" style="4" customWidth="1"/>
    <col min="11477" max="11478" width="12.28515625" style="4" customWidth="1"/>
    <col min="11479" max="11481" width="11" style="4" customWidth="1"/>
    <col min="11482" max="11482" width="12.7109375" style="4" customWidth="1"/>
    <col min="11483" max="11484" width="9.28515625" style="4" bestFit="1" customWidth="1"/>
    <col min="11485" max="11487" width="10.140625" style="4" customWidth="1"/>
    <col min="11488" max="11492" width="9.28515625" style="4" bestFit="1" customWidth="1"/>
    <col min="11493" max="11493" width="10.7109375" style="4" bestFit="1" customWidth="1"/>
    <col min="11494" max="11494" width="9.7109375" style="4" bestFit="1" customWidth="1"/>
    <col min="11495" max="11495" width="12.28515625" style="4" customWidth="1"/>
    <col min="11496" max="11496" width="10.7109375" style="4" bestFit="1" customWidth="1"/>
    <col min="11497" max="11497" width="12" style="4" customWidth="1"/>
    <col min="11498" max="11498" width="12.28515625" style="4" customWidth="1"/>
    <col min="11499" max="11500" width="11" style="4" customWidth="1"/>
    <col min="11501" max="11501" width="12.7109375" style="4" customWidth="1"/>
    <col min="11502" max="11503" width="9.28515625" style="4" bestFit="1" customWidth="1"/>
    <col min="11504" max="11506" width="10.140625" style="4" customWidth="1"/>
    <col min="11507" max="11511" width="9.28515625" style="4" bestFit="1" customWidth="1"/>
    <col min="11512" max="11512" width="10.7109375" style="4" bestFit="1" customWidth="1"/>
    <col min="11513" max="11513" width="9.7109375" style="4" bestFit="1" customWidth="1"/>
    <col min="11514" max="11514" width="12.28515625" style="4" customWidth="1"/>
    <col min="11515" max="11515" width="10.7109375" style="4" bestFit="1" customWidth="1"/>
    <col min="11516" max="11516" width="12" style="4" customWidth="1"/>
    <col min="11517" max="11517" width="12.28515625" style="4" customWidth="1"/>
    <col min="11518" max="11519" width="11" style="4" customWidth="1"/>
    <col min="11520" max="11520" width="12.7109375" style="4" customWidth="1"/>
    <col min="11521" max="11522" width="9.140625" style="4"/>
    <col min="11523" max="11523" width="10.140625" style="4" customWidth="1"/>
    <col min="11524" max="11524" width="10.42578125" style="4" customWidth="1"/>
    <col min="11525" max="11538" width="9.140625" style="4"/>
    <col min="11539" max="11539" width="11.5703125" style="4" customWidth="1"/>
    <col min="11540" max="11635" width="9.140625" style="4"/>
    <col min="11636" max="11636" width="17.140625" style="4" customWidth="1"/>
    <col min="11637" max="11637" width="19.85546875" style="4" customWidth="1"/>
    <col min="11638" max="11639" width="9.140625" style="4"/>
    <col min="11640" max="11640" width="10.140625" style="4" bestFit="1" customWidth="1"/>
    <col min="11641" max="11641" width="9.140625" style="4"/>
    <col min="11642" max="11642" width="10" style="4" customWidth="1"/>
    <col min="11643" max="11643" width="9.140625" style="4"/>
    <col min="11644" max="11644" width="10.140625" style="4" bestFit="1" customWidth="1"/>
    <col min="11645" max="11646" width="9.140625" style="4"/>
    <col min="11647" max="11648" width="11.42578125" style="4" customWidth="1"/>
    <col min="11649" max="11649" width="12.5703125" style="4" customWidth="1"/>
    <col min="11650" max="11650" width="11" style="4" customWidth="1"/>
    <col min="11651" max="11656" width="9.140625" style="4"/>
    <col min="11657" max="11658" width="10.140625" style="4" bestFit="1" customWidth="1"/>
    <col min="11659" max="11660" width="10.140625" style="4" customWidth="1"/>
    <col min="11661" max="11663" width="9.28515625" style="4" bestFit="1" customWidth="1"/>
    <col min="11664" max="11664" width="9.28515625" style="4" customWidth="1"/>
    <col min="11665" max="11665" width="10.42578125" style="4" customWidth="1"/>
    <col min="11666" max="11668" width="10.85546875" style="4" customWidth="1"/>
    <col min="11669" max="11670" width="11.28515625" style="4" customWidth="1"/>
    <col min="11671" max="11671" width="11" style="4" customWidth="1"/>
    <col min="11672" max="11672" width="10" style="4" customWidth="1"/>
    <col min="11673" max="11677" width="9.140625" style="4"/>
    <col min="11678" max="11679" width="10.140625" style="4" bestFit="1" customWidth="1"/>
    <col min="11680" max="11681" width="10.140625" style="4" customWidth="1"/>
    <col min="11682" max="11684" width="9.28515625" style="4" bestFit="1" customWidth="1"/>
    <col min="11685" max="11685" width="9.28515625" style="4" customWidth="1"/>
    <col min="11686" max="11686" width="10.42578125" style="4" customWidth="1"/>
    <col min="11687" max="11689" width="10.85546875" style="4" customWidth="1"/>
    <col min="11690" max="11691" width="11.28515625" style="4" customWidth="1"/>
    <col min="11692" max="11692" width="11" style="4" customWidth="1"/>
    <col min="11693" max="11698" width="9.140625" style="4"/>
    <col min="11699" max="11700" width="10.140625" style="4" bestFit="1" customWidth="1"/>
    <col min="11701" max="11702" width="10.140625" style="4" customWidth="1"/>
    <col min="11703" max="11705" width="9.28515625" style="4" bestFit="1" customWidth="1"/>
    <col min="11706" max="11706" width="9.28515625" style="4" customWidth="1"/>
    <col min="11707" max="11707" width="10.42578125" style="4" customWidth="1"/>
    <col min="11708" max="11710" width="10.85546875" style="4" customWidth="1"/>
    <col min="11711" max="11712" width="11.28515625" style="4" customWidth="1"/>
    <col min="11713" max="11714" width="9.28515625" style="4" bestFit="1" customWidth="1"/>
    <col min="11715" max="11717" width="10.140625" style="4" customWidth="1"/>
    <col min="11718" max="11722" width="9.28515625" style="4" bestFit="1" customWidth="1"/>
    <col min="11723" max="11723" width="10.7109375" style="4" bestFit="1" customWidth="1"/>
    <col min="11724" max="11724" width="10.7109375" style="4" customWidth="1"/>
    <col min="11725" max="11725" width="9.7109375" style="4" bestFit="1" customWidth="1"/>
    <col min="11726" max="11726" width="9.7109375" style="4" customWidth="1"/>
    <col min="11727" max="11728" width="12.28515625" style="4" customWidth="1"/>
    <col min="11729" max="11729" width="10.7109375" style="4" bestFit="1" customWidth="1"/>
    <col min="11730" max="11730" width="10.7109375" style="4" customWidth="1"/>
    <col min="11731" max="11732" width="12" style="4" customWidth="1"/>
    <col min="11733" max="11734" width="12.28515625" style="4" customWidth="1"/>
    <col min="11735" max="11737" width="11" style="4" customWidth="1"/>
    <col min="11738" max="11738" width="12.7109375" style="4" customWidth="1"/>
    <col min="11739" max="11740" width="9.28515625" style="4" bestFit="1" customWidth="1"/>
    <col min="11741" max="11743" width="10.140625" style="4" customWidth="1"/>
    <col min="11744" max="11748" width="9.28515625" style="4" bestFit="1" customWidth="1"/>
    <col min="11749" max="11749" width="10.7109375" style="4" bestFit="1" customWidth="1"/>
    <col min="11750" max="11750" width="9.7109375" style="4" bestFit="1" customWidth="1"/>
    <col min="11751" max="11751" width="12.28515625" style="4" customWidth="1"/>
    <col min="11752" max="11752" width="10.7109375" style="4" bestFit="1" customWidth="1"/>
    <col min="11753" max="11753" width="12" style="4" customWidth="1"/>
    <col min="11754" max="11754" width="12.28515625" style="4" customWidth="1"/>
    <col min="11755" max="11756" width="11" style="4" customWidth="1"/>
    <col min="11757" max="11757" width="12.7109375" style="4" customWidth="1"/>
    <col min="11758" max="11759" width="9.28515625" style="4" bestFit="1" customWidth="1"/>
    <col min="11760" max="11762" width="10.140625" style="4" customWidth="1"/>
    <col min="11763" max="11767" width="9.28515625" style="4" bestFit="1" customWidth="1"/>
    <col min="11768" max="11768" width="10.7109375" style="4" bestFit="1" customWidth="1"/>
    <col min="11769" max="11769" width="9.7109375" style="4" bestFit="1" customWidth="1"/>
    <col min="11770" max="11770" width="12.28515625" style="4" customWidth="1"/>
    <col min="11771" max="11771" width="10.7109375" style="4" bestFit="1" customWidth="1"/>
    <col min="11772" max="11772" width="12" style="4" customWidth="1"/>
    <col min="11773" max="11773" width="12.28515625" style="4" customWidth="1"/>
    <col min="11774" max="11775" width="11" style="4" customWidth="1"/>
    <col min="11776" max="11776" width="12.7109375" style="4" customWidth="1"/>
    <col min="11777" max="11778" width="9.140625" style="4"/>
    <col min="11779" max="11779" width="10.140625" style="4" customWidth="1"/>
    <col min="11780" max="11780" width="10.42578125" style="4" customWidth="1"/>
    <col min="11781" max="11794" width="9.140625" style="4"/>
    <col min="11795" max="11795" width="11.5703125" style="4" customWidth="1"/>
    <col min="11796" max="11891" width="9.140625" style="4"/>
    <col min="11892" max="11892" width="17.140625" style="4" customWidth="1"/>
    <col min="11893" max="11893" width="19.85546875" style="4" customWidth="1"/>
    <col min="11894" max="11895" width="9.140625" style="4"/>
    <col min="11896" max="11896" width="10.140625" style="4" bestFit="1" customWidth="1"/>
    <col min="11897" max="11897" width="9.140625" style="4"/>
    <col min="11898" max="11898" width="10" style="4" customWidth="1"/>
    <col min="11899" max="11899" width="9.140625" style="4"/>
    <col min="11900" max="11900" width="10.140625" style="4" bestFit="1" customWidth="1"/>
    <col min="11901" max="11902" width="9.140625" style="4"/>
    <col min="11903" max="11904" width="11.42578125" style="4" customWidth="1"/>
    <col min="11905" max="11905" width="12.5703125" style="4" customWidth="1"/>
    <col min="11906" max="11906" width="11" style="4" customWidth="1"/>
    <col min="11907" max="11912" width="9.140625" style="4"/>
    <col min="11913" max="11914" width="10.140625" style="4" bestFit="1" customWidth="1"/>
    <col min="11915" max="11916" width="10.140625" style="4" customWidth="1"/>
    <col min="11917" max="11919" width="9.28515625" style="4" bestFit="1" customWidth="1"/>
    <col min="11920" max="11920" width="9.28515625" style="4" customWidth="1"/>
    <col min="11921" max="11921" width="10.42578125" style="4" customWidth="1"/>
    <col min="11922" max="11924" width="10.85546875" style="4" customWidth="1"/>
    <col min="11925" max="11926" width="11.28515625" style="4" customWidth="1"/>
    <col min="11927" max="11927" width="11" style="4" customWidth="1"/>
    <col min="11928" max="11928" width="10" style="4" customWidth="1"/>
    <col min="11929" max="11933" width="9.140625" style="4"/>
    <col min="11934" max="11935" width="10.140625" style="4" bestFit="1" customWidth="1"/>
    <col min="11936" max="11937" width="10.140625" style="4" customWidth="1"/>
    <col min="11938" max="11940" width="9.28515625" style="4" bestFit="1" customWidth="1"/>
    <col min="11941" max="11941" width="9.28515625" style="4" customWidth="1"/>
    <col min="11942" max="11942" width="10.42578125" style="4" customWidth="1"/>
    <col min="11943" max="11945" width="10.85546875" style="4" customWidth="1"/>
    <col min="11946" max="11947" width="11.28515625" style="4" customWidth="1"/>
    <col min="11948" max="11948" width="11" style="4" customWidth="1"/>
    <col min="11949" max="11954" width="9.140625" style="4"/>
    <col min="11955" max="11956" width="10.140625" style="4" bestFit="1" customWidth="1"/>
    <col min="11957" max="11958" width="10.140625" style="4" customWidth="1"/>
    <col min="11959" max="11961" width="9.28515625" style="4" bestFit="1" customWidth="1"/>
    <col min="11962" max="11962" width="9.28515625" style="4" customWidth="1"/>
    <col min="11963" max="11963" width="10.42578125" style="4" customWidth="1"/>
    <col min="11964" max="11966" width="10.85546875" style="4" customWidth="1"/>
    <col min="11967" max="11968" width="11.28515625" style="4" customWidth="1"/>
    <col min="11969" max="11970" width="9.28515625" style="4" bestFit="1" customWidth="1"/>
    <col min="11971" max="11973" width="10.140625" style="4" customWidth="1"/>
    <col min="11974" max="11978" width="9.28515625" style="4" bestFit="1" customWidth="1"/>
    <col min="11979" max="11979" width="10.7109375" style="4" bestFit="1" customWidth="1"/>
    <col min="11980" max="11980" width="10.7109375" style="4" customWidth="1"/>
    <col min="11981" max="11981" width="9.7109375" style="4" bestFit="1" customWidth="1"/>
    <col min="11982" max="11982" width="9.7109375" style="4" customWidth="1"/>
    <col min="11983" max="11984" width="12.28515625" style="4" customWidth="1"/>
    <col min="11985" max="11985" width="10.7109375" style="4" bestFit="1" customWidth="1"/>
    <col min="11986" max="11986" width="10.7109375" style="4" customWidth="1"/>
    <col min="11987" max="11988" width="12" style="4" customWidth="1"/>
    <col min="11989" max="11990" width="12.28515625" style="4" customWidth="1"/>
    <col min="11991" max="11993" width="11" style="4" customWidth="1"/>
    <col min="11994" max="11994" width="12.7109375" style="4" customWidth="1"/>
    <col min="11995" max="11996" width="9.28515625" style="4" bestFit="1" customWidth="1"/>
    <col min="11997" max="11999" width="10.140625" style="4" customWidth="1"/>
    <col min="12000" max="12004" width="9.28515625" style="4" bestFit="1" customWidth="1"/>
    <col min="12005" max="12005" width="10.7109375" style="4" bestFit="1" customWidth="1"/>
    <col min="12006" max="12006" width="9.7109375" style="4" bestFit="1" customWidth="1"/>
    <col min="12007" max="12007" width="12.28515625" style="4" customWidth="1"/>
    <col min="12008" max="12008" width="10.7109375" style="4" bestFit="1" customWidth="1"/>
    <col min="12009" max="12009" width="12" style="4" customWidth="1"/>
    <col min="12010" max="12010" width="12.28515625" style="4" customWidth="1"/>
    <col min="12011" max="12012" width="11" style="4" customWidth="1"/>
    <col min="12013" max="12013" width="12.7109375" style="4" customWidth="1"/>
    <col min="12014" max="12015" width="9.28515625" style="4" bestFit="1" customWidth="1"/>
    <col min="12016" max="12018" width="10.140625" style="4" customWidth="1"/>
    <col min="12019" max="12023" width="9.28515625" style="4" bestFit="1" customWidth="1"/>
    <col min="12024" max="12024" width="10.7109375" style="4" bestFit="1" customWidth="1"/>
    <col min="12025" max="12025" width="9.7109375" style="4" bestFit="1" customWidth="1"/>
    <col min="12026" max="12026" width="12.28515625" style="4" customWidth="1"/>
    <col min="12027" max="12027" width="10.7109375" style="4" bestFit="1" customWidth="1"/>
    <col min="12028" max="12028" width="12" style="4" customWidth="1"/>
    <col min="12029" max="12029" width="12.28515625" style="4" customWidth="1"/>
    <col min="12030" max="12031" width="11" style="4" customWidth="1"/>
    <col min="12032" max="12032" width="12.7109375" style="4" customWidth="1"/>
    <col min="12033" max="12034" width="9.140625" style="4"/>
    <col min="12035" max="12035" width="10.140625" style="4" customWidth="1"/>
    <col min="12036" max="12036" width="10.42578125" style="4" customWidth="1"/>
    <col min="12037" max="12050" width="9.140625" style="4"/>
    <col min="12051" max="12051" width="11.5703125" style="4" customWidth="1"/>
    <col min="12052" max="12147" width="9.140625" style="4"/>
    <col min="12148" max="12148" width="17.140625" style="4" customWidth="1"/>
    <col min="12149" max="12149" width="19.85546875" style="4" customWidth="1"/>
    <col min="12150" max="12151" width="9.140625" style="4"/>
    <col min="12152" max="12152" width="10.140625" style="4" bestFit="1" customWidth="1"/>
    <col min="12153" max="12153" width="9.140625" style="4"/>
    <col min="12154" max="12154" width="10" style="4" customWidth="1"/>
    <col min="12155" max="12155" width="9.140625" style="4"/>
    <col min="12156" max="12156" width="10.140625" style="4" bestFit="1" customWidth="1"/>
    <col min="12157" max="12158" width="9.140625" style="4"/>
    <col min="12159" max="12160" width="11.42578125" style="4" customWidth="1"/>
    <col min="12161" max="12161" width="12.5703125" style="4" customWidth="1"/>
    <col min="12162" max="12162" width="11" style="4" customWidth="1"/>
    <col min="12163" max="12168" width="9.140625" style="4"/>
    <col min="12169" max="12170" width="10.140625" style="4" bestFit="1" customWidth="1"/>
    <col min="12171" max="12172" width="10.140625" style="4" customWidth="1"/>
    <col min="12173" max="12175" width="9.28515625" style="4" bestFit="1" customWidth="1"/>
    <col min="12176" max="12176" width="9.28515625" style="4" customWidth="1"/>
    <col min="12177" max="12177" width="10.42578125" style="4" customWidth="1"/>
    <col min="12178" max="12180" width="10.85546875" style="4" customWidth="1"/>
    <col min="12181" max="12182" width="11.28515625" style="4" customWidth="1"/>
    <col min="12183" max="12183" width="11" style="4" customWidth="1"/>
    <col min="12184" max="12184" width="10" style="4" customWidth="1"/>
    <col min="12185" max="12189" width="9.140625" style="4"/>
    <col min="12190" max="12191" width="10.140625" style="4" bestFit="1" customWidth="1"/>
    <col min="12192" max="12193" width="10.140625" style="4" customWidth="1"/>
    <col min="12194" max="12196" width="9.28515625" style="4" bestFit="1" customWidth="1"/>
    <col min="12197" max="12197" width="9.28515625" style="4" customWidth="1"/>
    <col min="12198" max="12198" width="10.42578125" style="4" customWidth="1"/>
    <col min="12199" max="12201" width="10.85546875" style="4" customWidth="1"/>
    <col min="12202" max="12203" width="11.28515625" style="4" customWidth="1"/>
    <col min="12204" max="12204" width="11" style="4" customWidth="1"/>
    <col min="12205" max="12210" width="9.140625" style="4"/>
    <col min="12211" max="12212" width="10.140625" style="4" bestFit="1" customWidth="1"/>
    <col min="12213" max="12214" width="10.140625" style="4" customWidth="1"/>
    <col min="12215" max="12217" width="9.28515625" style="4" bestFit="1" customWidth="1"/>
    <col min="12218" max="12218" width="9.28515625" style="4" customWidth="1"/>
    <col min="12219" max="12219" width="10.42578125" style="4" customWidth="1"/>
    <col min="12220" max="12222" width="10.85546875" style="4" customWidth="1"/>
    <col min="12223" max="12224" width="11.28515625" style="4" customWidth="1"/>
    <col min="12225" max="12226" width="9.28515625" style="4" bestFit="1" customWidth="1"/>
    <col min="12227" max="12229" width="10.140625" style="4" customWidth="1"/>
    <col min="12230" max="12234" width="9.28515625" style="4" bestFit="1" customWidth="1"/>
    <col min="12235" max="12235" width="10.7109375" style="4" bestFit="1" customWidth="1"/>
    <col min="12236" max="12236" width="10.7109375" style="4" customWidth="1"/>
    <col min="12237" max="12237" width="9.7109375" style="4" bestFit="1" customWidth="1"/>
    <col min="12238" max="12238" width="9.7109375" style="4" customWidth="1"/>
    <col min="12239" max="12240" width="12.28515625" style="4" customWidth="1"/>
    <col min="12241" max="12241" width="10.7109375" style="4" bestFit="1" customWidth="1"/>
    <col min="12242" max="12242" width="10.7109375" style="4" customWidth="1"/>
    <col min="12243" max="12244" width="12" style="4" customWidth="1"/>
    <col min="12245" max="12246" width="12.28515625" style="4" customWidth="1"/>
    <col min="12247" max="12249" width="11" style="4" customWidth="1"/>
    <col min="12250" max="12250" width="12.7109375" style="4" customWidth="1"/>
    <col min="12251" max="12252" width="9.28515625" style="4" bestFit="1" customWidth="1"/>
    <col min="12253" max="12255" width="10.140625" style="4" customWidth="1"/>
    <col min="12256" max="12260" width="9.28515625" style="4" bestFit="1" customWidth="1"/>
    <col min="12261" max="12261" width="10.7109375" style="4" bestFit="1" customWidth="1"/>
    <col min="12262" max="12262" width="9.7109375" style="4" bestFit="1" customWidth="1"/>
    <col min="12263" max="12263" width="12.28515625" style="4" customWidth="1"/>
    <col min="12264" max="12264" width="10.7109375" style="4" bestFit="1" customWidth="1"/>
    <col min="12265" max="12265" width="12" style="4" customWidth="1"/>
    <col min="12266" max="12266" width="12.28515625" style="4" customWidth="1"/>
    <col min="12267" max="12268" width="11" style="4" customWidth="1"/>
    <col min="12269" max="12269" width="12.7109375" style="4" customWidth="1"/>
    <col min="12270" max="12271" width="9.28515625" style="4" bestFit="1" customWidth="1"/>
    <col min="12272" max="12274" width="10.140625" style="4" customWidth="1"/>
    <col min="12275" max="12279" width="9.28515625" style="4" bestFit="1" customWidth="1"/>
    <col min="12280" max="12280" width="10.7109375" style="4" bestFit="1" customWidth="1"/>
    <col min="12281" max="12281" width="9.7109375" style="4" bestFit="1" customWidth="1"/>
    <col min="12282" max="12282" width="12.28515625" style="4" customWidth="1"/>
    <col min="12283" max="12283" width="10.7109375" style="4" bestFit="1" customWidth="1"/>
    <col min="12284" max="12284" width="12" style="4" customWidth="1"/>
    <col min="12285" max="12285" width="12.28515625" style="4" customWidth="1"/>
    <col min="12286" max="12287" width="11" style="4" customWidth="1"/>
    <col min="12288" max="12288" width="12.7109375" style="4" customWidth="1"/>
    <col min="12289" max="12290" width="9.140625" style="4"/>
    <col min="12291" max="12291" width="10.140625" style="4" customWidth="1"/>
    <col min="12292" max="12292" width="10.42578125" style="4" customWidth="1"/>
    <col min="12293" max="12306" width="9.140625" style="4"/>
    <col min="12307" max="12307" width="11.5703125" style="4" customWidth="1"/>
    <col min="12308" max="12403" width="9.140625" style="4"/>
    <col min="12404" max="12404" width="17.140625" style="4" customWidth="1"/>
    <col min="12405" max="12405" width="19.85546875" style="4" customWidth="1"/>
    <col min="12406" max="12407" width="9.140625" style="4"/>
    <col min="12408" max="12408" width="10.140625" style="4" bestFit="1" customWidth="1"/>
    <col min="12409" max="12409" width="9.140625" style="4"/>
    <col min="12410" max="12410" width="10" style="4" customWidth="1"/>
    <col min="12411" max="12411" width="9.140625" style="4"/>
    <col min="12412" max="12412" width="10.140625" style="4" bestFit="1" customWidth="1"/>
    <col min="12413" max="12414" width="9.140625" style="4"/>
    <col min="12415" max="12416" width="11.42578125" style="4" customWidth="1"/>
    <col min="12417" max="12417" width="12.5703125" style="4" customWidth="1"/>
    <col min="12418" max="12418" width="11" style="4" customWidth="1"/>
    <col min="12419" max="12424" width="9.140625" style="4"/>
    <col min="12425" max="12426" width="10.140625" style="4" bestFit="1" customWidth="1"/>
    <col min="12427" max="12428" width="10.140625" style="4" customWidth="1"/>
    <col min="12429" max="12431" width="9.28515625" style="4" bestFit="1" customWidth="1"/>
    <col min="12432" max="12432" width="9.28515625" style="4" customWidth="1"/>
    <col min="12433" max="12433" width="10.42578125" style="4" customWidth="1"/>
    <col min="12434" max="12436" width="10.85546875" style="4" customWidth="1"/>
    <col min="12437" max="12438" width="11.28515625" style="4" customWidth="1"/>
    <col min="12439" max="12439" width="11" style="4" customWidth="1"/>
    <col min="12440" max="12440" width="10" style="4" customWidth="1"/>
    <col min="12441" max="12445" width="9.140625" style="4"/>
    <col min="12446" max="12447" width="10.140625" style="4" bestFit="1" customWidth="1"/>
    <col min="12448" max="12449" width="10.140625" style="4" customWidth="1"/>
    <col min="12450" max="12452" width="9.28515625" style="4" bestFit="1" customWidth="1"/>
    <col min="12453" max="12453" width="9.28515625" style="4" customWidth="1"/>
    <col min="12454" max="12454" width="10.42578125" style="4" customWidth="1"/>
    <col min="12455" max="12457" width="10.85546875" style="4" customWidth="1"/>
    <col min="12458" max="12459" width="11.28515625" style="4" customWidth="1"/>
    <col min="12460" max="12460" width="11" style="4" customWidth="1"/>
    <col min="12461" max="12466" width="9.140625" style="4"/>
    <col min="12467" max="12468" width="10.140625" style="4" bestFit="1" customWidth="1"/>
    <col min="12469" max="12470" width="10.140625" style="4" customWidth="1"/>
    <col min="12471" max="12473" width="9.28515625" style="4" bestFit="1" customWidth="1"/>
    <col min="12474" max="12474" width="9.28515625" style="4" customWidth="1"/>
    <col min="12475" max="12475" width="10.42578125" style="4" customWidth="1"/>
    <col min="12476" max="12478" width="10.85546875" style="4" customWidth="1"/>
    <col min="12479" max="12480" width="11.28515625" style="4" customWidth="1"/>
    <col min="12481" max="12482" width="9.28515625" style="4" bestFit="1" customWidth="1"/>
    <col min="12483" max="12485" width="10.140625" style="4" customWidth="1"/>
    <col min="12486" max="12490" width="9.28515625" style="4" bestFit="1" customWidth="1"/>
    <col min="12491" max="12491" width="10.7109375" style="4" bestFit="1" customWidth="1"/>
    <col min="12492" max="12492" width="10.7109375" style="4" customWidth="1"/>
    <col min="12493" max="12493" width="9.7109375" style="4" bestFit="1" customWidth="1"/>
    <col min="12494" max="12494" width="9.7109375" style="4" customWidth="1"/>
    <col min="12495" max="12496" width="12.28515625" style="4" customWidth="1"/>
    <col min="12497" max="12497" width="10.7109375" style="4" bestFit="1" customWidth="1"/>
    <col min="12498" max="12498" width="10.7109375" style="4" customWidth="1"/>
    <col min="12499" max="12500" width="12" style="4" customWidth="1"/>
    <col min="12501" max="12502" width="12.28515625" style="4" customWidth="1"/>
    <col min="12503" max="12505" width="11" style="4" customWidth="1"/>
    <col min="12506" max="12506" width="12.7109375" style="4" customWidth="1"/>
    <col min="12507" max="12508" width="9.28515625" style="4" bestFit="1" customWidth="1"/>
    <col min="12509" max="12511" width="10.140625" style="4" customWidth="1"/>
    <col min="12512" max="12516" width="9.28515625" style="4" bestFit="1" customWidth="1"/>
    <col min="12517" max="12517" width="10.7109375" style="4" bestFit="1" customWidth="1"/>
    <col min="12518" max="12518" width="9.7109375" style="4" bestFit="1" customWidth="1"/>
    <col min="12519" max="12519" width="12.28515625" style="4" customWidth="1"/>
    <col min="12520" max="12520" width="10.7109375" style="4" bestFit="1" customWidth="1"/>
    <col min="12521" max="12521" width="12" style="4" customWidth="1"/>
    <col min="12522" max="12522" width="12.28515625" style="4" customWidth="1"/>
    <col min="12523" max="12524" width="11" style="4" customWidth="1"/>
    <col min="12525" max="12525" width="12.7109375" style="4" customWidth="1"/>
    <col min="12526" max="12527" width="9.28515625" style="4" bestFit="1" customWidth="1"/>
    <col min="12528" max="12530" width="10.140625" style="4" customWidth="1"/>
    <col min="12531" max="12535" width="9.28515625" style="4" bestFit="1" customWidth="1"/>
    <col min="12536" max="12536" width="10.7109375" style="4" bestFit="1" customWidth="1"/>
    <col min="12537" max="12537" width="9.7109375" style="4" bestFit="1" customWidth="1"/>
    <col min="12538" max="12538" width="12.28515625" style="4" customWidth="1"/>
    <col min="12539" max="12539" width="10.7109375" style="4" bestFit="1" customWidth="1"/>
    <col min="12540" max="12540" width="12" style="4" customWidth="1"/>
    <col min="12541" max="12541" width="12.28515625" style="4" customWidth="1"/>
    <col min="12542" max="12543" width="11" style="4" customWidth="1"/>
    <col min="12544" max="12544" width="12.7109375" style="4" customWidth="1"/>
    <col min="12545" max="12546" width="9.140625" style="4"/>
    <col min="12547" max="12547" width="10.140625" style="4" customWidth="1"/>
    <col min="12548" max="12548" width="10.42578125" style="4" customWidth="1"/>
    <col min="12549" max="12562" width="9.140625" style="4"/>
    <col min="12563" max="12563" width="11.5703125" style="4" customWidth="1"/>
    <col min="12564" max="12659" width="9.140625" style="4"/>
    <col min="12660" max="12660" width="17.140625" style="4" customWidth="1"/>
    <col min="12661" max="12661" width="19.85546875" style="4" customWidth="1"/>
    <col min="12662" max="12663" width="9.140625" style="4"/>
    <col min="12664" max="12664" width="10.140625" style="4" bestFit="1" customWidth="1"/>
    <col min="12665" max="12665" width="9.140625" style="4"/>
    <col min="12666" max="12666" width="10" style="4" customWidth="1"/>
    <col min="12667" max="12667" width="9.140625" style="4"/>
    <col min="12668" max="12668" width="10.140625" style="4" bestFit="1" customWidth="1"/>
    <col min="12669" max="12670" width="9.140625" style="4"/>
    <col min="12671" max="12672" width="11.42578125" style="4" customWidth="1"/>
    <col min="12673" max="12673" width="12.5703125" style="4" customWidth="1"/>
    <col min="12674" max="12674" width="11" style="4" customWidth="1"/>
    <col min="12675" max="12680" width="9.140625" style="4"/>
    <col min="12681" max="12682" width="10.140625" style="4" bestFit="1" customWidth="1"/>
    <col min="12683" max="12684" width="10.140625" style="4" customWidth="1"/>
    <col min="12685" max="12687" width="9.28515625" style="4" bestFit="1" customWidth="1"/>
    <col min="12688" max="12688" width="9.28515625" style="4" customWidth="1"/>
    <col min="12689" max="12689" width="10.42578125" style="4" customWidth="1"/>
    <col min="12690" max="12692" width="10.85546875" style="4" customWidth="1"/>
    <col min="12693" max="12694" width="11.28515625" style="4" customWidth="1"/>
    <col min="12695" max="12695" width="11" style="4" customWidth="1"/>
    <col min="12696" max="12696" width="10" style="4" customWidth="1"/>
    <col min="12697" max="12701" width="9.140625" style="4"/>
    <col min="12702" max="12703" width="10.140625" style="4" bestFit="1" customWidth="1"/>
    <col min="12704" max="12705" width="10.140625" style="4" customWidth="1"/>
    <col min="12706" max="12708" width="9.28515625" style="4" bestFit="1" customWidth="1"/>
    <col min="12709" max="12709" width="9.28515625" style="4" customWidth="1"/>
    <col min="12710" max="12710" width="10.42578125" style="4" customWidth="1"/>
    <col min="12711" max="12713" width="10.85546875" style="4" customWidth="1"/>
    <col min="12714" max="12715" width="11.28515625" style="4" customWidth="1"/>
    <col min="12716" max="12716" width="11" style="4" customWidth="1"/>
    <col min="12717" max="12722" width="9.140625" style="4"/>
    <col min="12723" max="12724" width="10.140625" style="4" bestFit="1" customWidth="1"/>
    <col min="12725" max="12726" width="10.140625" style="4" customWidth="1"/>
    <col min="12727" max="12729" width="9.28515625" style="4" bestFit="1" customWidth="1"/>
    <col min="12730" max="12730" width="9.28515625" style="4" customWidth="1"/>
    <col min="12731" max="12731" width="10.42578125" style="4" customWidth="1"/>
    <col min="12732" max="12734" width="10.85546875" style="4" customWidth="1"/>
    <col min="12735" max="12736" width="11.28515625" style="4" customWidth="1"/>
    <col min="12737" max="12738" width="9.28515625" style="4" bestFit="1" customWidth="1"/>
    <col min="12739" max="12741" width="10.140625" style="4" customWidth="1"/>
    <col min="12742" max="12746" width="9.28515625" style="4" bestFit="1" customWidth="1"/>
    <col min="12747" max="12747" width="10.7109375" style="4" bestFit="1" customWidth="1"/>
    <col min="12748" max="12748" width="10.7109375" style="4" customWidth="1"/>
    <col min="12749" max="12749" width="9.7109375" style="4" bestFit="1" customWidth="1"/>
    <col min="12750" max="12750" width="9.7109375" style="4" customWidth="1"/>
    <col min="12751" max="12752" width="12.28515625" style="4" customWidth="1"/>
    <col min="12753" max="12753" width="10.7109375" style="4" bestFit="1" customWidth="1"/>
    <col min="12754" max="12754" width="10.7109375" style="4" customWidth="1"/>
    <col min="12755" max="12756" width="12" style="4" customWidth="1"/>
    <col min="12757" max="12758" width="12.28515625" style="4" customWidth="1"/>
    <col min="12759" max="12761" width="11" style="4" customWidth="1"/>
    <col min="12762" max="12762" width="12.7109375" style="4" customWidth="1"/>
    <col min="12763" max="12764" width="9.28515625" style="4" bestFit="1" customWidth="1"/>
    <col min="12765" max="12767" width="10.140625" style="4" customWidth="1"/>
    <col min="12768" max="12772" width="9.28515625" style="4" bestFit="1" customWidth="1"/>
    <col min="12773" max="12773" width="10.7109375" style="4" bestFit="1" customWidth="1"/>
    <col min="12774" max="12774" width="9.7109375" style="4" bestFit="1" customWidth="1"/>
    <col min="12775" max="12775" width="12.28515625" style="4" customWidth="1"/>
    <col min="12776" max="12776" width="10.7109375" style="4" bestFit="1" customWidth="1"/>
    <col min="12777" max="12777" width="12" style="4" customWidth="1"/>
    <col min="12778" max="12778" width="12.28515625" style="4" customWidth="1"/>
    <col min="12779" max="12780" width="11" style="4" customWidth="1"/>
    <col min="12781" max="12781" width="12.7109375" style="4" customWidth="1"/>
    <col min="12782" max="12783" width="9.28515625" style="4" bestFit="1" customWidth="1"/>
    <col min="12784" max="12786" width="10.140625" style="4" customWidth="1"/>
    <col min="12787" max="12791" width="9.28515625" style="4" bestFit="1" customWidth="1"/>
    <col min="12792" max="12792" width="10.7109375" style="4" bestFit="1" customWidth="1"/>
    <col min="12793" max="12793" width="9.7109375" style="4" bestFit="1" customWidth="1"/>
    <col min="12794" max="12794" width="12.28515625" style="4" customWidth="1"/>
    <col min="12795" max="12795" width="10.7109375" style="4" bestFit="1" customWidth="1"/>
    <col min="12796" max="12796" width="12" style="4" customWidth="1"/>
    <col min="12797" max="12797" width="12.28515625" style="4" customWidth="1"/>
    <col min="12798" max="12799" width="11" style="4" customWidth="1"/>
    <col min="12800" max="12800" width="12.7109375" style="4" customWidth="1"/>
    <col min="12801" max="12802" width="9.140625" style="4"/>
    <col min="12803" max="12803" width="10.140625" style="4" customWidth="1"/>
    <col min="12804" max="12804" width="10.42578125" style="4" customWidth="1"/>
    <col min="12805" max="12818" width="9.140625" style="4"/>
    <col min="12819" max="12819" width="11.5703125" style="4" customWidth="1"/>
    <col min="12820" max="12915" width="9.140625" style="4"/>
    <col min="12916" max="12916" width="17.140625" style="4" customWidth="1"/>
    <col min="12917" max="12917" width="19.85546875" style="4" customWidth="1"/>
    <col min="12918" max="12919" width="9.140625" style="4"/>
    <col min="12920" max="12920" width="10.140625" style="4" bestFit="1" customWidth="1"/>
    <col min="12921" max="12921" width="9.140625" style="4"/>
    <col min="12922" max="12922" width="10" style="4" customWidth="1"/>
    <col min="12923" max="12923" width="9.140625" style="4"/>
    <col min="12924" max="12924" width="10.140625" style="4" bestFit="1" customWidth="1"/>
    <col min="12925" max="12926" width="9.140625" style="4"/>
    <col min="12927" max="12928" width="11.42578125" style="4" customWidth="1"/>
    <col min="12929" max="12929" width="12.5703125" style="4" customWidth="1"/>
    <col min="12930" max="12930" width="11" style="4" customWidth="1"/>
    <col min="12931" max="12936" width="9.140625" style="4"/>
    <col min="12937" max="12938" width="10.140625" style="4" bestFit="1" customWidth="1"/>
    <col min="12939" max="12940" width="10.140625" style="4" customWidth="1"/>
    <col min="12941" max="12943" width="9.28515625" style="4" bestFit="1" customWidth="1"/>
    <col min="12944" max="12944" width="9.28515625" style="4" customWidth="1"/>
    <col min="12945" max="12945" width="10.42578125" style="4" customWidth="1"/>
    <col min="12946" max="12948" width="10.85546875" style="4" customWidth="1"/>
    <col min="12949" max="12950" width="11.28515625" style="4" customWidth="1"/>
    <col min="12951" max="12951" width="11" style="4" customWidth="1"/>
    <col min="12952" max="12952" width="10" style="4" customWidth="1"/>
    <col min="12953" max="12957" width="9.140625" style="4"/>
    <col min="12958" max="12959" width="10.140625" style="4" bestFit="1" customWidth="1"/>
    <col min="12960" max="12961" width="10.140625" style="4" customWidth="1"/>
    <col min="12962" max="12964" width="9.28515625" style="4" bestFit="1" customWidth="1"/>
    <col min="12965" max="12965" width="9.28515625" style="4" customWidth="1"/>
    <col min="12966" max="12966" width="10.42578125" style="4" customWidth="1"/>
    <col min="12967" max="12969" width="10.85546875" style="4" customWidth="1"/>
    <col min="12970" max="12971" width="11.28515625" style="4" customWidth="1"/>
    <col min="12972" max="12972" width="11" style="4" customWidth="1"/>
    <col min="12973" max="12978" width="9.140625" style="4"/>
    <col min="12979" max="12980" width="10.140625" style="4" bestFit="1" customWidth="1"/>
    <col min="12981" max="12982" width="10.140625" style="4" customWidth="1"/>
    <col min="12983" max="12985" width="9.28515625" style="4" bestFit="1" customWidth="1"/>
    <col min="12986" max="12986" width="9.28515625" style="4" customWidth="1"/>
    <col min="12987" max="12987" width="10.42578125" style="4" customWidth="1"/>
    <col min="12988" max="12990" width="10.85546875" style="4" customWidth="1"/>
    <col min="12991" max="12992" width="11.28515625" style="4" customWidth="1"/>
    <col min="12993" max="12994" width="9.28515625" style="4" bestFit="1" customWidth="1"/>
    <col min="12995" max="12997" width="10.140625" style="4" customWidth="1"/>
    <col min="12998" max="13002" width="9.28515625" style="4" bestFit="1" customWidth="1"/>
    <col min="13003" max="13003" width="10.7109375" style="4" bestFit="1" customWidth="1"/>
    <col min="13004" max="13004" width="10.7109375" style="4" customWidth="1"/>
    <col min="13005" max="13005" width="9.7109375" style="4" bestFit="1" customWidth="1"/>
    <col min="13006" max="13006" width="9.7109375" style="4" customWidth="1"/>
    <col min="13007" max="13008" width="12.28515625" style="4" customWidth="1"/>
    <col min="13009" max="13009" width="10.7109375" style="4" bestFit="1" customWidth="1"/>
    <col min="13010" max="13010" width="10.7109375" style="4" customWidth="1"/>
    <col min="13011" max="13012" width="12" style="4" customWidth="1"/>
    <col min="13013" max="13014" width="12.28515625" style="4" customWidth="1"/>
    <col min="13015" max="13017" width="11" style="4" customWidth="1"/>
    <col min="13018" max="13018" width="12.7109375" style="4" customWidth="1"/>
    <col min="13019" max="13020" width="9.28515625" style="4" bestFit="1" customWidth="1"/>
    <col min="13021" max="13023" width="10.140625" style="4" customWidth="1"/>
    <col min="13024" max="13028" width="9.28515625" style="4" bestFit="1" customWidth="1"/>
    <col min="13029" max="13029" width="10.7109375" style="4" bestFit="1" customWidth="1"/>
    <col min="13030" max="13030" width="9.7109375" style="4" bestFit="1" customWidth="1"/>
    <col min="13031" max="13031" width="12.28515625" style="4" customWidth="1"/>
    <col min="13032" max="13032" width="10.7109375" style="4" bestFit="1" customWidth="1"/>
    <col min="13033" max="13033" width="12" style="4" customWidth="1"/>
    <col min="13034" max="13034" width="12.28515625" style="4" customWidth="1"/>
    <col min="13035" max="13036" width="11" style="4" customWidth="1"/>
    <col min="13037" max="13037" width="12.7109375" style="4" customWidth="1"/>
    <col min="13038" max="13039" width="9.28515625" style="4" bestFit="1" customWidth="1"/>
    <col min="13040" max="13042" width="10.140625" style="4" customWidth="1"/>
    <col min="13043" max="13047" width="9.28515625" style="4" bestFit="1" customWidth="1"/>
    <col min="13048" max="13048" width="10.7109375" style="4" bestFit="1" customWidth="1"/>
    <col min="13049" max="13049" width="9.7109375" style="4" bestFit="1" customWidth="1"/>
    <col min="13050" max="13050" width="12.28515625" style="4" customWidth="1"/>
    <col min="13051" max="13051" width="10.7109375" style="4" bestFit="1" customWidth="1"/>
    <col min="13052" max="13052" width="12" style="4" customWidth="1"/>
    <col min="13053" max="13053" width="12.28515625" style="4" customWidth="1"/>
    <col min="13054" max="13055" width="11" style="4" customWidth="1"/>
    <col min="13056" max="13056" width="12.7109375" style="4" customWidth="1"/>
    <col min="13057" max="13058" width="9.140625" style="4"/>
    <col min="13059" max="13059" width="10.140625" style="4" customWidth="1"/>
    <col min="13060" max="13060" width="10.42578125" style="4" customWidth="1"/>
    <col min="13061" max="13074" width="9.140625" style="4"/>
    <col min="13075" max="13075" width="11.5703125" style="4" customWidth="1"/>
    <col min="13076" max="13171" width="9.140625" style="4"/>
    <col min="13172" max="13172" width="17.140625" style="4" customWidth="1"/>
    <col min="13173" max="13173" width="19.85546875" style="4" customWidth="1"/>
    <col min="13174" max="13175" width="9.140625" style="4"/>
    <col min="13176" max="13176" width="10.140625" style="4" bestFit="1" customWidth="1"/>
    <col min="13177" max="13177" width="9.140625" style="4"/>
    <col min="13178" max="13178" width="10" style="4" customWidth="1"/>
    <col min="13179" max="13179" width="9.140625" style="4"/>
    <col min="13180" max="13180" width="10.140625" style="4" bestFit="1" customWidth="1"/>
    <col min="13181" max="13182" width="9.140625" style="4"/>
    <col min="13183" max="13184" width="11.42578125" style="4" customWidth="1"/>
    <col min="13185" max="13185" width="12.5703125" style="4" customWidth="1"/>
    <col min="13186" max="13186" width="11" style="4" customWidth="1"/>
    <col min="13187" max="13192" width="9.140625" style="4"/>
    <col min="13193" max="13194" width="10.140625" style="4" bestFit="1" customWidth="1"/>
    <col min="13195" max="13196" width="10.140625" style="4" customWidth="1"/>
    <col min="13197" max="13199" width="9.28515625" style="4" bestFit="1" customWidth="1"/>
    <col min="13200" max="13200" width="9.28515625" style="4" customWidth="1"/>
    <col min="13201" max="13201" width="10.42578125" style="4" customWidth="1"/>
    <col min="13202" max="13204" width="10.85546875" style="4" customWidth="1"/>
    <col min="13205" max="13206" width="11.28515625" style="4" customWidth="1"/>
    <col min="13207" max="13207" width="11" style="4" customWidth="1"/>
    <col min="13208" max="13208" width="10" style="4" customWidth="1"/>
    <col min="13209" max="13213" width="9.140625" style="4"/>
    <col min="13214" max="13215" width="10.140625" style="4" bestFit="1" customWidth="1"/>
    <col min="13216" max="13217" width="10.140625" style="4" customWidth="1"/>
    <col min="13218" max="13220" width="9.28515625" style="4" bestFit="1" customWidth="1"/>
    <col min="13221" max="13221" width="9.28515625" style="4" customWidth="1"/>
    <col min="13222" max="13222" width="10.42578125" style="4" customWidth="1"/>
    <col min="13223" max="13225" width="10.85546875" style="4" customWidth="1"/>
    <col min="13226" max="13227" width="11.28515625" style="4" customWidth="1"/>
    <col min="13228" max="13228" width="11" style="4" customWidth="1"/>
    <col min="13229" max="13234" width="9.140625" style="4"/>
    <col min="13235" max="13236" width="10.140625" style="4" bestFit="1" customWidth="1"/>
    <col min="13237" max="13238" width="10.140625" style="4" customWidth="1"/>
    <col min="13239" max="13241" width="9.28515625" style="4" bestFit="1" customWidth="1"/>
    <col min="13242" max="13242" width="9.28515625" style="4" customWidth="1"/>
    <col min="13243" max="13243" width="10.42578125" style="4" customWidth="1"/>
    <col min="13244" max="13246" width="10.85546875" style="4" customWidth="1"/>
    <col min="13247" max="13248" width="11.28515625" style="4" customWidth="1"/>
    <col min="13249" max="13250" width="9.28515625" style="4" bestFit="1" customWidth="1"/>
    <col min="13251" max="13253" width="10.140625" style="4" customWidth="1"/>
    <col min="13254" max="13258" width="9.28515625" style="4" bestFit="1" customWidth="1"/>
    <col min="13259" max="13259" width="10.7109375" style="4" bestFit="1" customWidth="1"/>
    <col min="13260" max="13260" width="10.7109375" style="4" customWidth="1"/>
    <col min="13261" max="13261" width="9.7109375" style="4" bestFit="1" customWidth="1"/>
    <col min="13262" max="13262" width="9.7109375" style="4" customWidth="1"/>
    <col min="13263" max="13264" width="12.28515625" style="4" customWidth="1"/>
    <col min="13265" max="13265" width="10.7109375" style="4" bestFit="1" customWidth="1"/>
    <col min="13266" max="13266" width="10.7109375" style="4" customWidth="1"/>
    <col min="13267" max="13268" width="12" style="4" customWidth="1"/>
    <col min="13269" max="13270" width="12.28515625" style="4" customWidth="1"/>
    <col min="13271" max="13273" width="11" style="4" customWidth="1"/>
    <col min="13274" max="13274" width="12.7109375" style="4" customWidth="1"/>
    <col min="13275" max="13276" width="9.28515625" style="4" bestFit="1" customWidth="1"/>
    <col min="13277" max="13279" width="10.140625" style="4" customWidth="1"/>
    <col min="13280" max="13284" width="9.28515625" style="4" bestFit="1" customWidth="1"/>
    <col min="13285" max="13285" width="10.7109375" style="4" bestFit="1" customWidth="1"/>
    <col min="13286" max="13286" width="9.7109375" style="4" bestFit="1" customWidth="1"/>
    <col min="13287" max="13287" width="12.28515625" style="4" customWidth="1"/>
    <col min="13288" max="13288" width="10.7109375" style="4" bestFit="1" customWidth="1"/>
    <col min="13289" max="13289" width="12" style="4" customWidth="1"/>
    <col min="13290" max="13290" width="12.28515625" style="4" customWidth="1"/>
    <col min="13291" max="13292" width="11" style="4" customWidth="1"/>
    <col min="13293" max="13293" width="12.7109375" style="4" customWidth="1"/>
    <col min="13294" max="13295" width="9.28515625" style="4" bestFit="1" customWidth="1"/>
    <col min="13296" max="13298" width="10.140625" style="4" customWidth="1"/>
    <col min="13299" max="13303" width="9.28515625" style="4" bestFit="1" customWidth="1"/>
    <col min="13304" max="13304" width="10.7109375" style="4" bestFit="1" customWidth="1"/>
    <col min="13305" max="13305" width="9.7109375" style="4" bestFit="1" customWidth="1"/>
    <col min="13306" max="13306" width="12.28515625" style="4" customWidth="1"/>
    <col min="13307" max="13307" width="10.7109375" style="4" bestFit="1" customWidth="1"/>
    <col min="13308" max="13308" width="12" style="4" customWidth="1"/>
    <col min="13309" max="13309" width="12.28515625" style="4" customWidth="1"/>
    <col min="13310" max="13311" width="11" style="4" customWidth="1"/>
    <col min="13312" max="13312" width="12.7109375" style="4" customWidth="1"/>
    <col min="13313" max="13314" width="9.140625" style="4"/>
    <col min="13315" max="13315" width="10.140625" style="4" customWidth="1"/>
    <col min="13316" max="13316" width="10.42578125" style="4" customWidth="1"/>
    <col min="13317" max="13330" width="9.140625" style="4"/>
    <col min="13331" max="13331" width="11.5703125" style="4" customWidth="1"/>
    <col min="13332" max="13427" width="9.140625" style="4"/>
    <col min="13428" max="13428" width="17.140625" style="4" customWidth="1"/>
    <col min="13429" max="13429" width="19.85546875" style="4" customWidth="1"/>
    <col min="13430" max="13431" width="9.140625" style="4"/>
    <col min="13432" max="13432" width="10.140625" style="4" bestFit="1" customWidth="1"/>
    <col min="13433" max="13433" width="9.140625" style="4"/>
    <col min="13434" max="13434" width="10" style="4" customWidth="1"/>
    <col min="13435" max="13435" width="9.140625" style="4"/>
    <col min="13436" max="13436" width="10.140625" style="4" bestFit="1" customWidth="1"/>
    <col min="13437" max="13438" width="9.140625" style="4"/>
    <col min="13439" max="13440" width="11.42578125" style="4" customWidth="1"/>
    <col min="13441" max="13441" width="12.5703125" style="4" customWidth="1"/>
    <col min="13442" max="13442" width="11" style="4" customWidth="1"/>
    <col min="13443" max="13448" width="9.140625" style="4"/>
    <col min="13449" max="13450" width="10.140625" style="4" bestFit="1" customWidth="1"/>
    <col min="13451" max="13452" width="10.140625" style="4" customWidth="1"/>
    <col min="13453" max="13455" width="9.28515625" style="4" bestFit="1" customWidth="1"/>
    <col min="13456" max="13456" width="9.28515625" style="4" customWidth="1"/>
    <col min="13457" max="13457" width="10.42578125" style="4" customWidth="1"/>
    <col min="13458" max="13460" width="10.85546875" style="4" customWidth="1"/>
    <col min="13461" max="13462" width="11.28515625" style="4" customWidth="1"/>
    <col min="13463" max="13463" width="11" style="4" customWidth="1"/>
    <col min="13464" max="13464" width="10" style="4" customWidth="1"/>
    <col min="13465" max="13469" width="9.140625" style="4"/>
    <col min="13470" max="13471" width="10.140625" style="4" bestFit="1" customWidth="1"/>
    <col min="13472" max="13473" width="10.140625" style="4" customWidth="1"/>
    <col min="13474" max="13476" width="9.28515625" style="4" bestFit="1" customWidth="1"/>
    <col min="13477" max="13477" width="9.28515625" style="4" customWidth="1"/>
    <col min="13478" max="13478" width="10.42578125" style="4" customWidth="1"/>
    <col min="13479" max="13481" width="10.85546875" style="4" customWidth="1"/>
    <col min="13482" max="13483" width="11.28515625" style="4" customWidth="1"/>
    <col min="13484" max="13484" width="11" style="4" customWidth="1"/>
    <col min="13485" max="13490" width="9.140625" style="4"/>
    <col min="13491" max="13492" width="10.140625" style="4" bestFit="1" customWidth="1"/>
    <col min="13493" max="13494" width="10.140625" style="4" customWidth="1"/>
    <col min="13495" max="13497" width="9.28515625" style="4" bestFit="1" customWidth="1"/>
    <col min="13498" max="13498" width="9.28515625" style="4" customWidth="1"/>
    <col min="13499" max="13499" width="10.42578125" style="4" customWidth="1"/>
    <col min="13500" max="13502" width="10.85546875" style="4" customWidth="1"/>
    <col min="13503" max="13504" width="11.28515625" style="4" customWidth="1"/>
    <col min="13505" max="13506" width="9.28515625" style="4" bestFit="1" customWidth="1"/>
    <col min="13507" max="13509" width="10.140625" style="4" customWidth="1"/>
    <col min="13510" max="13514" width="9.28515625" style="4" bestFit="1" customWidth="1"/>
    <col min="13515" max="13515" width="10.7109375" style="4" bestFit="1" customWidth="1"/>
    <col min="13516" max="13516" width="10.7109375" style="4" customWidth="1"/>
    <col min="13517" max="13517" width="9.7109375" style="4" bestFit="1" customWidth="1"/>
    <col min="13518" max="13518" width="9.7109375" style="4" customWidth="1"/>
    <col min="13519" max="13520" width="12.28515625" style="4" customWidth="1"/>
    <col min="13521" max="13521" width="10.7109375" style="4" bestFit="1" customWidth="1"/>
    <col min="13522" max="13522" width="10.7109375" style="4" customWidth="1"/>
    <col min="13523" max="13524" width="12" style="4" customWidth="1"/>
    <col min="13525" max="13526" width="12.28515625" style="4" customWidth="1"/>
    <col min="13527" max="13529" width="11" style="4" customWidth="1"/>
    <col min="13530" max="13530" width="12.7109375" style="4" customWidth="1"/>
    <col min="13531" max="13532" width="9.28515625" style="4" bestFit="1" customWidth="1"/>
    <col min="13533" max="13535" width="10.140625" style="4" customWidth="1"/>
    <col min="13536" max="13540" width="9.28515625" style="4" bestFit="1" customWidth="1"/>
    <col min="13541" max="13541" width="10.7109375" style="4" bestFit="1" customWidth="1"/>
    <col min="13542" max="13542" width="9.7109375" style="4" bestFit="1" customWidth="1"/>
    <col min="13543" max="13543" width="12.28515625" style="4" customWidth="1"/>
    <col min="13544" max="13544" width="10.7109375" style="4" bestFit="1" customWidth="1"/>
    <col min="13545" max="13545" width="12" style="4" customWidth="1"/>
    <col min="13546" max="13546" width="12.28515625" style="4" customWidth="1"/>
    <col min="13547" max="13548" width="11" style="4" customWidth="1"/>
    <col min="13549" max="13549" width="12.7109375" style="4" customWidth="1"/>
    <col min="13550" max="13551" width="9.28515625" style="4" bestFit="1" customWidth="1"/>
    <col min="13552" max="13554" width="10.140625" style="4" customWidth="1"/>
    <col min="13555" max="13559" width="9.28515625" style="4" bestFit="1" customWidth="1"/>
    <col min="13560" max="13560" width="10.7109375" style="4" bestFit="1" customWidth="1"/>
    <col min="13561" max="13561" width="9.7109375" style="4" bestFit="1" customWidth="1"/>
    <col min="13562" max="13562" width="12.28515625" style="4" customWidth="1"/>
    <col min="13563" max="13563" width="10.7109375" style="4" bestFit="1" customWidth="1"/>
    <col min="13564" max="13564" width="12" style="4" customWidth="1"/>
    <col min="13565" max="13565" width="12.28515625" style="4" customWidth="1"/>
    <col min="13566" max="13567" width="11" style="4" customWidth="1"/>
    <col min="13568" max="13568" width="12.7109375" style="4" customWidth="1"/>
    <col min="13569" max="13570" width="9.140625" style="4"/>
    <col min="13571" max="13571" width="10.140625" style="4" customWidth="1"/>
    <col min="13572" max="13572" width="10.42578125" style="4" customWidth="1"/>
    <col min="13573" max="13586" width="9.140625" style="4"/>
    <col min="13587" max="13587" width="11.5703125" style="4" customWidth="1"/>
    <col min="13588" max="13683" width="9.140625" style="4"/>
    <col min="13684" max="13684" width="17.140625" style="4" customWidth="1"/>
    <col min="13685" max="13685" width="19.85546875" style="4" customWidth="1"/>
    <col min="13686" max="13687" width="9.140625" style="4"/>
    <col min="13688" max="13688" width="10.140625" style="4" bestFit="1" customWidth="1"/>
    <col min="13689" max="13689" width="9.140625" style="4"/>
    <col min="13690" max="13690" width="10" style="4" customWidth="1"/>
    <col min="13691" max="13691" width="9.140625" style="4"/>
    <col min="13692" max="13692" width="10.140625" style="4" bestFit="1" customWidth="1"/>
    <col min="13693" max="13694" width="9.140625" style="4"/>
    <col min="13695" max="13696" width="11.42578125" style="4" customWidth="1"/>
    <col min="13697" max="13697" width="12.5703125" style="4" customWidth="1"/>
    <col min="13698" max="13698" width="11" style="4" customWidth="1"/>
    <col min="13699" max="13704" width="9.140625" style="4"/>
    <col min="13705" max="13706" width="10.140625" style="4" bestFit="1" customWidth="1"/>
    <col min="13707" max="13708" width="10.140625" style="4" customWidth="1"/>
    <col min="13709" max="13711" width="9.28515625" style="4" bestFit="1" customWidth="1"/>
    <col min="13712" max="13712" width="9.28515625" style="4" customWidth="1"/>
    <col min="13713" max="13713" width="10.42578125" style="4" customWidth="1"/>
    <col min="13714" max="13716" width="10.85546875" style="4" customWidth="1"/>
    <col min="13717" max="13718" width="11.28515625" style="4" customWidth="1"/>
    <col min="13719" max="13719" width="11" style="4" customWidth="1"/>
    <col min="13720" max="13720" width="10" style="4" customWidth="1"/>
    <col min="13721" max="13725" width="9.140625" style="4"/>
    <col min="13726" max="13727" width="10.140625" style="4" bestFit="1" customWidth="1"/>
    <col min="13728" max="13729" width="10.140625" style="4" customWidth="1"/>
    <col min="13730" max="13732" width="9.28515625" style="4" bestFit="1" customWidth="1"/>
    <col min="13733" max="13733" width="9.28515625" style="4" customWidth="1"/>
    <col min="13734" max="13734" width="10.42578125" style="4" customWidth="1"/>
    <col min="13735" max="13737" width="10.85546875" style="4" customWidth="1"/>
    <col min="13738" max="13739" width="11.28515625" style="4" customWidth="1"/>
    <col min="13740" max="13740" width="11" style="4" customWidth="1"/>
    <col min="13741" max="13746" width="9.140625" style="4"/>
    <col min="13747" max="13748" width="10.140625" style="4" bestFit="1" customWidth="1"/>
    <col min="13749" max="13750" width="10.140625" style="4" customWidth="1"/>
    <col min="13751" max="13753" width="9.28515625" style="4" bestFit="1" customWidth="1"/>
    <col min="13754" max="13754" width="9.28515625" style="4" customWidth="1"/>
    <col min="13755" max="13755" width="10.42578125" style="4" customWidth="1"/>
    <col min="13756" max="13758" width="10.85546875" style="4" customWidth="1"/>
    <col min="13759" max="13760" width="11.28515625" style="4" customWidth="1"/>
    <col min="13761" max="13762" width="9.28515625" style="4" bestFit="1" customWidth="1"/>
    <col min="13763" max="13765" width="10.140625" style="4" customWidth="1"/>
    <col min="13766" max="13770" width="9.28515625" style="4" bestFit="1" customWidth="1"/>
    <col min="13771" max="13771" width="10.7109375" style="4" bestFit="1" customWidth="1"/>
    <col min="13772" max="13772" width="10.7109375" style="4" customWidth="1"/>
    <col min="13773" max="13773" width="9.7109375" style="4" bestFit="1" customWidth="1"/>
    <col min="13774" max="13774" width="9.7109375" style="4" customWidth="1"/>
    <col min="13775" max="13776" width="12.28515625" style="4" customWidth="1"/>
    <col min="13777" max="13777" width="10.7109375" style="4" bestFit="1" customWidth="1"/>
    <col min="13778" max="13778" width="10.7109375" style="4" customWidth="1"/>
    <col min="13779" max="13780" width="12" style="4" customWidth="1"/>
    <col min="13781" max="13782" width="12.28515625" style="4" customWidth="1"/>
    <col min="13783" max="13785" width="11" style="4" customWidth="1"/>
    <col min="13786" max="13786" width="12.7109375" style="4" customWidth="1"/>
    <col min="13787" max="13788" width="9.28515625" style="4" bestFit="1" customWidth="1"/>
    <col min="13789" max="13791" width="10.140625" style="4" customWidth="1"/>
    <col min="13792" max="13796" width="9.28515625" style="4" bestFit="1" customWidth="1"/>
    <col min="13797" max="13797" width="10.7109375" style="4" bestFit="1" customWidth="1"/>
    <col min="13798" max="13798" width="9.7109375" style="4" bestFit="1" customWidth="1"/>
    <col min="13799" max="13799" width="12.28515625" style="4" customWidth="1"/>
    <col min="13800" max="13800" width="10.7109375" style="4" bestFit="1" customWidth="1"/>
    <col min="13801" max="13801" width="12" style="4" customWidth="1"/>
    <col min="13802" max="13802" width="12.28515625" style="4" customWidth="1"/>
    <col min="13803" max="13804" width="11" style="4" customWidth="1"/>
    <col min="13805" max="13805" width="12.7109375" style="4" customWidth="1"/>
    <col min="13806" max="13807" width="9.28515625" style="4" bestFit="1" customWidth="1"/>
    <col min="13808" max="13810" width="10.140625" style="4" customWidth="1"/>
    <col min="13811" max="13815" width="9.28515625" style="4" bestFit="1" customWidth="1"/>
    <col min="13816" max="13816" width="10.7109375" style="4" bestFit="1" customWidth="1"/>
    <col min="13817" max="13817" width="9.7109375" style="4" bestFit="1" customWidth="1"/>
    <col min="13818" max="13818" width="12.28515625" style="4" customWidth="1"/>
    <col min="13819" max="13819" width="10.7109375" style="4" bestFit="1" customWidth="1"/>
    <col min="13820" max="13820" width="12" style="4" customWidth="1"/>
    <col min="13821" max="13821" width="12.28515625" style="4" customWidth="1"/>
    <col min="13822" max="13823" width="11" style="4" customWidth="1"/>
    <col min="13824" max="13824" width="12.7109375" style="4" customWidth="1"/>
    <col min="13825" max="13826" width="9.140625" style="4"/>
    <col min="13827" max="13827" width="10.140625" style="4" customWidth="1"/>
    <col min="13828" max="13828" width="10.42578125" style="4" customWidth="1"/>
    <col min="13829" max="13842" width="9.140625" style="4"/>
    <col min="13843" max="13843" width="11.5703125" style="4" customWidth="1"/>
    <col min="13844" max="13939" width="9.140625" style="4"/>
    <col min="13940" max="13940" width="17.140625" style="4" customWidth="1"/>
    <col min="13941" max="13941" width="19.85546875" style="4" customWidth="1"/>
    <col min="13942" max="13943" width="9.140625" style="4"/>
    <col min="13944" max="13944" width="10.140625" style="4" bestFit="1" customWidth="1"/>
    <col min="13945" max="13945" width="9.140625" style="4"/>
    <col min="13946" max="13946" width="10" style="4" customWidth="1"/>
    <col min="13947" max="13947" width="9.140625" style="4"/>
    <col min="13948" max="13948" width="10.140625" style="4" bestFit="1" customWidth="1"/>
    <col min="13949" max="13950" width="9.140625" style="4"/>
    <col min="13951" max="13952" width="11.42578125" style="4" customWidth="1"/>
    <col min="13953" max="13953" width="12.5703125" style="4" customWidth="1"/>
    <col min="13954" max="13954" width="11" style="4" customWidth="1"/>
    <col min="13955" max="13960" width="9.140625" style="4"/>
    <col min="13961" max="13962" width="10.140625" style="4" bestFit="1" customWidth="1"/>
    <col min="13963" max="13964" width="10.140625" style="4" customWidth="1"/>
    <col min="13965" max="13967" width="9.28515625" style="4" bestFit="1" customWidth="1"/>
    <col min="13968" max="13968" width="9.28515625" style="4" customWidth="1"/>
    <col min="13969" max="13969" width="10.42578125" style="4" customWidth="1"/>
    <col min="13970" max="13972" width="10.85546875" style="4" customWidth="1"/>
    <col min="13973" max="13974" width="11.28515625" style="4" customWidth="1"/>
    <col min="13975" max="13975" width="11" style="4" customWidth="1"/>
    <col min="13976" max="13976" width="10" style="4" customWidth="1"/>
    <col min="13977" max="13981" width="9.140625" style="4"/>
    <col min="13982" max="13983" width="10.140625" style="4" bestFit="1" customWidth="1"/>
    <col min="13984" max="13985" width="10.140625" style="4" customWidth="1"/>
    <col min="13986" max="13988" width="9.28515625" style="4" bestFit="1" customWidth="1"/>
    <col min="13989" max="13989" width="9.28515625" style="4" customWidth="1"/>
    <col min="13990" max="13990" width="10.42578125" style="4" customWidth="1"/>
    <col min="13991" max="13993" width="10.85546875" style="4" customWidth="1"/>
    <col min="13994" max="13995" width="11.28515625" style="4" customWidth="1"/>
    <col min="13996" max="13996" width="11" style="4" customWidth="1"/>
    <col min="13997" max="14002" width="9.140625" style="4"/>
    <col min="14003" max="14004" width="10.140625" style="4" bestFit="1" customWidth="1"/>
    <col min="14005" max="14006" width="10.140625" style="4" customWidth="1"/>
    <col min="14007" max="14009" width="9.28515625" style="4" bestFit="1" customWidth="1"/>
    <col min="14010" max="14010" width="9.28515625" style="4" customWidth="1"/>
    <col min="14011" max="14011" width="10.42578125" style="4" customWidth="1"/>
    <col min="14012" max="14014" width="10.85546875" style="4" customWidth="1"/>
    <col min="14015" max="14016" width="11.28515625" style="4" customWidth="1"/>
    <col min="14017" max="14018" width="9.28515625" style="4" bestFit="1" customWidth="1"/>
    <col min="14019" max="14021" width="10.140625" style="4" customWidth="1"/>
    <col min="14022" max="14026" width="9.28515625" style="4" bestFit="1" customWidth="1"/>
    <col min="14027" max="14027" width="10.7109375" style="4" bestFit="1" customWidth="1"/>
    <col min="14028" max="14028" width="10.7109375" style="4" customWidth="1"/>
    <col min="14029" max="14029" width="9.7109375" style="4" bestFit="1" customWidth="1"/>
    <col min="14030" max="14030" width="9.7109375" style="4" customWidth="1"/>
    <col min="14031" max="14032" width="12.28515625" style="4" customWidth="1"/>
    <col min="14033" max="14033" width="10.7109375" style="4" bestFit="1" customWidth="1"/>
    <col min="14034" max="14034" width="10.7109375" style="4" customWidth="1"/>
    <col min="14035" max="14036" width="12" style="4" customWidth="1"/>
    <col min="14037" max="14038" width="12.28515625" style="4" customWidth="1"/>
    <col min="14039" max="14041" width="11" style="4" customWidth="1"/>
    <col min="14042" max="14042" width="12.7109375" style="4" customWidth="1"/>
    <col min="14043" max="14044" width="9.28515625" style="4" bestFit="1" customWidth="1"/>
    <col min="14045" max="14047" width="10.140625" style="4" customWidth="1"/>
    <col min="14048" max="14052" width="9.28515625" style="4" bestFit="1" customWidth="1"/>
    <col min="14053" max="14053" width="10.7109375" style="4" bestFit="1" customWidth="1"/>
    <col min="14054" max="14054" width="9.7109375" style="4" bestFit="1" customWidth="1"/>
    <col min="14055" max="14055" width="12.28515625" style="4" customWidth="1"/>
    <col min="14056" max="14056" width="10.7109375" style="4" bestFit="1" customWidth="1"/>
    <col min="14057" max="14057" width="12" style="4" customWidth="1"/>
    <col min="14058" max="14058" width="12.28515625" style="4" customWidth="1"/>
    <col min="14059" max="14060" width="11" style="4" customWidth="1"/>
    <col min="14061" max="14061" width="12.7109375" style="4" customWidth="1"/>
    <col min="14062" max="14063" width="9.28515625" style="4" bestFit="1" customWidth="1"/>
    <col min="14064" max="14066" width="10.140625" style="4" customWidth="1"/>
    <col min="14067" max="14071" width="9.28515625" style="4" bestFit="1" customWidth="1"/>
    <col min="14072" max="14072" width="10.7109375" style="4" bestFit="1" customWidth="1"/>
    <col min="14073" max="14073" width="9.7109375" style="4" bestFit="1" customWidth="1"/>
    <col min="14074" max="14074" width="12.28515625" style="4" customWidth="1"/>
    <col min="14075" max="14075" width="10.7109375" style="4" bestFit="1" customWidth="1"/>
    <col min="14076" max="14076" width="12" style="4" customWidth="1"/>
    <col min="14077" max="14077" width="12.28515625" style="4" customWidth="1"/>
    <col min="14078" max="14079" width="11" style="4" customWidth="1"/>
    <col min="14080" max="14080" width="12.7109375" style="4" customWidth="1"/>
    <col min="14081" max="14082" width="9.140625" style="4"/>
    <col min="14083" max="14083" width="10.140625" style="4" customWidth="1"/>
    <col min="14084" max="14084" width="10.42578125" style="4" customWidth="1"/>
    <col min="14085" max="14098" width="9.140625" style="4"/>
    <col min="14099" max="14099" width="11.5703125" style="4" customWidth="1"/>
    <col min="14100" max="14195" width="9.140625" style="4"/>
    <col min="14196" max="14196" width="17.140625" style="4" customWidth="1"/>
    <col min="14197" max="14197" width="19.85546875" style="4" customWidth="1"/>
    <col min="14198" max="14199" width="9.140625" style="4"/>
    <col min="14200" max="14200" width="10.140625" style="4" bestFit="1" customWidth="1"/>
    <col min="14201" max="14201" width="9.140625" style="4"/>
    <col min="14202" max="14202" width="10" style="4" customWidth="1"/>
    <col min="14203" max="14203" width="9.140625" style="4"/>
    <col min="14204" max="14204" width="10.140625" style="4" bestFit="1" customWidth="1"/>
    <col min="14205" max="14206" width="9.140625" style="4"/>
    <col min="14207" max="14208" width="11.42578125" style="4" customWidth="1"/>
    <col min="14209" max="14209" width="12.5703125" style="4" customWidth="1"/>
    <col min="14210" max="14210" width="11" style="4" customWidth="1"/>
    <col min="14211" max="14216" width="9.140625" style="4"/>
    <col min="14217" max="14218" width="10.140625" style="4" bestFit="1" customWidth="1"/>
    <col min="14219" max="14220" width="10.140625" style="4" customWidth="1"/>
    <col min="14221" max="14223" width="9.28515625" style="4" bestFit="1" customWidth="1"/>
    <col min="14224" max="14224" width="9.28515625" style="4" customWidth="1"/>
    <col min="14225" max="14225" width="10.42578125" style="4" customWidth="1"/>
    <col min="14226" max="14228" width="10.85546875" style="4" customWidth="1"/>
    <col min="14229" max="14230" width="11.28515625" style="4" customWidth="1"/>
    <col min="14231" max="14231" width="11" style="4" customWidth="1"/>
    <col min="14232" max="14232" width="10" style="4" customWidth="1"/>
    <col min="14233" max="14237" width="9.140625" style="4"/>
    <col min="14238" max="14239" width="10.140625" style="4" bestFit="1" customWidth="1"/>
    <col min="14240" max="14241" width="10.140625" style="4" customWidth="1"/>
    <col min="14242" max="14244" width="9.28515625" style="4" bestFit="1" customWidth="1"/>
    <col min="14245" max="14245" width="9.28515625" style="4" customWidth="1"/>
    <col min="14246" max="14246" width="10.42578125" style="4" customWidth="1"/>
    <col min="14247" max="14249" width="10.85546875" style="4" customWidth="1"/>
    <col min="14250" max="14251" width="11.28515625" style="4" customWidth="1"/>
    <col min="14252" max="14252" width="11" style="4" customWidth="1"/>
    <col min="14253" max="14258" width="9.140625" style="4"/>
    <col min="14259" max="14260" width="10.140625" style="4" bestFit="1" customWidth="1"/>
    <col min="14261" max="14262" width="10.140625" style="4" customWidth="1"/>
    <col min="14263" max="14265" width="9.28515625" style="4" bestFit="1" customWidth="1"/>
    <col min="14266" max="14266" width="9.28515625" style="4" customWidth="1"/>
    <col min="14267" max="14267" width="10.42578125" style="4" customWidth="1"/>
    <col min="14268" max="14270" width="10.85546875" style="4" customWidth="1"/>
    <col min="14271" max="14272" width="11.28515625" style="4" customWidth="1"/>
    <col min="14273" max="14274" width="9.28515625" style="4" bestFit="1" customWidth="1"/>
    <col min="14275" max="14277" width="10.140625" style="4" customWidth="1"/>
    <col min="14278" max="14282" width="9.28515625" style="4" bestFit="1" customWidth="1"/>
    <col min="14283" max="14283" width="10.7109375" style="4" bestFit="1" customWidth="1"/>
    <col min="14284" max="14284" width="10.7109375" style="4" customWidth="1"/>
    <col min="14285" max="14285" width="9.7109375" style="4" bestFit="1" customWidth="1"/>
    <col min="14286" max="14286" width="9.7109375" style="4" customWidth="1"/>
    <col min="14287" max="14288" width="12.28515625" style="4" customWidth="1"/>
    <col min="14289" max="14289" width="10.7109375" style="4" bestFit="1" customWidth="1"/>
    <col min="14290" max="14290" width="10.7109375" style="4" customWidth="1"/>
    <col min="14291" max="14292" width="12" style="4" customWidth="1"/>
    <col min="14293" max="14294" width="12.28515625" style="4" customWidth="1"/>
    <col min="14295" max="14297" width="11" style="4" customWidth="1"/>
    <col min="14298" max="14298" width="12.7109375" style="4" customWidth="1"/>
    <col min="14299" max="14300" width="9.28515625" style="4" bestFit="1" customWidth="1"/>
    <col min="14301" max="14303" width="10.140625" style="4" customWidth="1"/>
    <col min="14304" max="14308" width="9.28515625" style="4" bestFit="1" customWidth="1"/>
    <col min="14309" max="14309" width="10.7109375" style="4" bestFit="1" customWidth="1"/>
    <col min="14310" max="14310" width="9.7109375" style="4" bestFit="1" customWidth="1"/>
    <col min="14311" max="14311" width="12.28515625" style="4" customWidth="1"/>
    <col min="14312" max="14312" width="10.7109375" style="4" bestFit="1" customWidth="1"/>
    <col min="14313" max="14313" width="12" style="4" customWidth="1"/>
    <col min="14314" max="14314" width="12.28515625" style="4" customWidth="1"/>
    <col min="14315" max="14316" width="11" style="4" customWidth="1"/>
    <col min="14317" max="14317" width="12.7109375" style="4" customWidth="1"/>
    <col min="14318" max="14319" width="9.28515625" style="4" bestFit="1" customWidth="1"/>
    <col min="14320" max="14322" width="10.140625" style="4" customWidth="1"/>
    <col min="14323" max="14327" width="9.28515625" style="4" bestFit="1" customWidth="1"/>
    <col min="14328" max="14328" width="10.7109375" style="4" bestFit="1" customWidth="1"/>
    <col min="14329" max="14329" width="9.7109375" style="4" bestFit="1" customWidth="1"/>
    <col min="14330" max="14330" width="12.28515625" style="4" customWidth="1"/>
    <col min="14331" max="14331" width="10.7109375" style="4" bestFit="1" customWidth="1"/>
    <col min="14332" max="14332" width="12" style="4" customWidth="1"/>
    <col min="14333" max="14333" width="12.28515625" style="4" customWidth="1"/>
    <col min="14334" max="14335" width="11" style="4" customWidth="1"/>
    <col min="14336" max="14336" width="12.7109375" style="4" customWidth="1"/>
    <col min="14337" max="14338" width="9.140625" style="4"/>
    <col min="14339" max="14339" width="10.140625" style="4" customWidth="1"/>
    <col min="14340" max="14340" width="10.42578125" style="4" customWidth="1"/>
    <col min="14341" max="14354" width="9.140625" style="4"/>
    <col min="14355" max="14355" width="11.5703125" style="4" customWidth="1"/>
    <col min="14356" max="14451" width="9.140625" style="4"/>
    <col min="14452" max="14452" width="17.140625" style="4" customWidth="1"/>
    <col min="14453" max="14453" width="19.85546875" style="4" customWidth="1"/>
    <col min="14454" max="14455" width="9.140625" style="4"/>
    <col min="14456" max="14456" width="10.140625" style="4" bestFit="1" customWidth="1"/>
    <col min="14457" max="14457" width="9.140625" style="4"/>
    <col min="14458" max="14458" width="10" style="4" customWidth="1"/>
    <col min="14459" max="14459" width="9.140625" style="4"/>
    <col min="14460" max="14460" width="10.140625" style="4" bestFit="1" customWidth="1"/>
    <col min="14461" max="14462" width="9.140625" style="4"/>
    <col min="14463" max="14464" width="11.42578125" style="4" customWidth="1"/>
    <col min="14465" max="14465" width="12.5703125" style="4" customWidth="1"/>
    <col min="14466" max="14466" width="11" style="4" customWidth="1"/>
    <col min="14467" max="14472" width="9.140625" style="4"/>
    <col min="14473" max="14474" width="10.140625" style="4" bestFit="1" customWidth="1"/>
    <col min="14475" max="14476" width="10.140625" style="4" customWidth="1"/>
    <col min="14477" max="14479" width="9.28515625" style="4" bestFit="1" customWidth="1"/>
    <col min="14480" max="14480" width="9.28515625" style="4" customWidth="1"/>
    <col min="14481" max="14481" width="10.42578125" style="4" customWidth="1"/>
    <col min="14482" max="14484" width="10.85546875" style="4" customWidth="1"/>
    <col min="14485" max="14486" width="11.28515625" style="4" customWidth="1"/>
    <col min="14487" max="14487" width="11" style="4" customWidth="1"/>
    <col min="14488" max="14488" width="10" style="4" customWidth="1"/>
    <col min="14489" max="14493" width="9.140625" style="4"/>
    <col min="14494" max="14495" width="10.140625" style="4" bestFit="1" customWidth="1"/>
    <col min="14496" max="14497" width="10.140625" style="4" customWidth="1"/>
    <col min="14498" max="14500" width="9.28515625" style="4" bestFit="1" customWidth="1"/>
    <col min="14501" max="14501" width="9.28515625" style="4" customWidth="1"/>
    <col min="14502" max="14502" width="10.42578125" style="4" customWidth="1"/>
    <col min="14503" max="14505" width="10.85546875" style="4" customWidth="1"/>
    <col min="14506" max="14507" width="11.28515625" style="4" customWidth="1"/>
    <col min="14508" max="14508" width="11" style="4" customWidth="1"/>
    <col min="14509" max="14514" width="9.140625" style="4"/>
    <col min="14515" max="14516" width="10.140625" style="4" bestFit="1" customWidth="1"/>
    <col min="14517" max="14518" width="10.140625" style="4" customWidth="1"/>
    <col min="14519" max="14521" width="9.28515625" style="4" bestFit="1" customWidth="1"/>
    <col min="14522" max="14522" width="9.28515625" style="4" customWidth="1"/>
    <col min="14523" max="14523" width="10.42578125" style="4" customWidth="1"/>
    <col min="14524" max="14526" width="10.85546875" style="4" customWidth="1"/>
    <col min="14527" max="14528" width="11.28515625" style="4" customWidth="1"/>
    <col min="14529" max="14530" width="9.28515625" style="4" bestFit="1" customWidth="1"/>
    <col min="14531" max="14533" width="10.140625" style="4" customWidth="1"/>
    <col min="14534" max="14538" width="9.28515625" style="4" bestFit="1" customWidth="1"/>
    <col min="14539" max="14539" width="10.7109375" style="4" bestFit="1" customWidth="1"/>
    <col min="14540" max="14540" width="10.7109375" style="4" customWidth="1"/>
    <col min="14541" max="14541" width="9.7109375" style="4" bestFit="1" customWidth="1"/>
    <col min="14542" max="14542" width="9.7109375" style="4" customWidth="1"/>
    <col min="14543" max="14544" width="12.28515625" style="4" customWidth="1"/>
    <col min="14545" max="14545" width="10.7109375" style="4" bestFit="1" customWidth="1"/>
    <col min="14546" max="14546" width="10.7109375" style="4" customWidth="1"/>
    <col min="14547" max="14548" width="12" style="4" customWidth="1"/>
    <col min="14549" max="14550" width="12.28515625" style="4" customWidth="1"/>
    <col min="14551" max="14553" width="11" style="4" customWidth="1"/>
    <col min="14554" max="14554" width="12.7109375" style="4" customWidth="1"/>
    <col min="14555" max="14556" width="9.28515625" style="4" bestFit="1" customWidth="1"/>
    <col min="14557" max="14559" width="10.140625" style="4" customWidth="1"/>
    <col min="14560" max="14564" width="9.28515625" style="4" bestFit="1" customWidth="1"/>
    <col min="14565" max="14565" width="10.7109375" style="4" bestFit="1" customWidth="1"/>
    <col min="14566" max="14566" width="9.7109375" style="4" bestFit="1" customWidth="1"/>
    <col min="14567" max="14567" width="12.28515625" style="4" customWidth="1"/>
    <col min="14568" max="14568" width="10.7109375" style="4" bestFit="1" customWidth="1"/>
    <col min="14569" max="14569" width="12" style="4" customWidth="1"/>
    <col min="14570" max="14570" width="12.28515625" style="4" customWidth="1"/>
    <col min="14571" max="14572" width="11" style="4" customWidth="1"/>
    <col min="14573" max="14573" width="12.7109375" style="4" customWidth="1"/>
    <col min="14574" max="14575" width="9.28515625" style="4" bestFit="1" customWidth="1"/>
    <col min="14576" max="14578" width="10.140625" style="4" customWidth="1"/>
    <col min="14579" max="14583" width="9.28515625" style="4" bestFit="1" customWidth="1"/>
    <col min="14584" max="14584" width="10.7109375" style="4" bestFit="1" customWidth="1"/>
    <col min="14585" max="14585" width="9.7109375" style="4" bestFit="1" customWidth="1"/>
    <col min="14586" max="14586" width="12.28515625" style="4" customWidth="1"/>
    <col min="14587" max="14587" width="10.7109375" style="4" bestFit="1" customWidth="1"/>
    <col min="14588" max="14588" width="12" style="4" customWidth="1"/>
    <col min="14589" max="14589" width="12.28515625" style="4" customWidth="1"/>
    <col min="14590" max="14591" width="11" style="4" customWidth="1"/>
    <col min="14592" max="14592" width="12.7109375" style="4" customWidth="1"/>
    <col min="14593" max="14594" width="9.140625" style="4"/>
    <col min="14595" max="14595" width="10.140625" style="4" customWidth="1"/>
    <col min="14596" max="14596" width="10.42578125" style="4" customWidth="1"/>
    <col min="14597" max="14610" width="9.140625" style="4"/>
    <col min="14611" max="14611" width="11.5703125" style="4" customWidth="1"/>
    <col min="14612" max="14707" width="9.140625" style="4"/>
    <col min="14708" max="14708" width="17.140625" style="4" customWidth="1"/>
    <col min="14709" max="14709" width="19.85546875" style="4" customWidth="1"/>
    <col min="14710" max="14711" width="9.140625" style="4"/>
    <col min="14712" max="14712" width="10.140625" style="4" bestFit="1" customWidth="1"/>
    <col min="14713" max="14713" width="9.140625" style="4"/>
    <col min="14714" max="14714" width="10" style="4" customWidth="1"/>
    <col min="14715" max="14715" width="9.140625" style="4"/>
    <col min="14716" max="14716" width="10.140625" style="4" bestFit="1" customWidth="1"/>
    <col min="14717" max="14718" width="9.140625" style="4"/>
    <col min="14719" max="14720" width="11.42578125" style="4" customWidth="1"/>
    <col min="14721" max="14721" width="12.5703125" style="4" customWidth="1"/>
    <col min="14722" max="14722" width="11" style="4" customWidth="1"/>
    <col min="14723" max="14728" width="9.140625" style="4"/>
    <col min="14729" max="14730" width="10.140625" style="4" bestFit="1" customWidth="1"/>
    <col min="14731" max="14732" width="10.140625" style="4" customWidth="1"/>
    <col min="14733" max="14735" width="9.28515625" style="4" bestFit="1" customWidth="1"/>
    <col min="14736" max="14736" width="9.28515625" style="4" customWidth="1"/>
    <col min="14737" max="14737" width="10.42578125" style="4" customWidth="1"/>
    <col min="14738" max="14740" width="10.85546875" style="4" customWidth="1"/>
    <col min="14741" max="14742" width="11.28515625" style="4" customWidth="1"/>
    <col min="14743" max="14743" width="11" style="4" customWidth="1"/>
    <col min="14744" max="14744" width="10" style="4" customWidth="1"/>
    <col min="14745" max="14749" width="9.140625" style="4"/>
    <col min="14750" max="14751" width="10.140625" style="4" bestFit="1" customWidth="1"/>
    <col min="14752" max="14753" width="10.140625" style="4" customWidth="1"/>
    <col min="14754" max="14756" width="9.28515625" style="4" bestFit="1" customWidth="1"/>
    <col min="14757" max="14757" width="9.28515625" style="4" customWidth="1"/>
    <col min="14758" max="14758" width="10.42578125" style="4" customWidth="1"/>
    <col min="14759" max="14761" width="10.85546875" style="4" customWidth="1"/>
    <col min="14762" max="14763" width="11.28515625" style="4" customWidth="1"/>
    <col min="14764" max="14764" width="11" style="4" customWidth="1"/>
    <col min="14765" max="14770" width="9.140625" style="4"/>
    <col min="14771" max="14772" width="10.140625" style="4" bestFit="1" customWidth="1"/>
    <col min="14773" max="14774" width="10.140625" style="4" customWidth="1"/>
    <col min="14775" max="14777" width="9.28515625" style="4" bestFit="1" customWidth="1"/>
    <col min="14778" max="14778" width="9.28515625" style="4" customWidth="1"/>
    <col min="14779" max="14779" width="10.42578125" style="4" customWidth="1"/>
    <col min="14780" max="14782" width="10.85546875" style="4" customWidth="1"/>
    <col min="14783" max="14784" width="11.28515625" style="4" customWidth="1"/>
    <col min="14785" max="14786" width="9.28515625" style="4" bestFit="1" customWidth="1"/>
    <col min="14787" max="14789" width="10.140625" style="4" customWidth="1"/>
    <col min="14790" max="14794" width="9.28515625" style="4" bestFit="1" customWidth="1"/>
    <col min="14795" max="14795" width="10.7109375" style="4" bestFit="1" customWidth="1"/>
    <col min="14796" max="14796" width="10.7109375" style="4" customWidth="1"/>
    <col min="14797" max="14797" width="9.7109375" style="4" bestFit="1" customWidth="1"/>
    <col min="14798" max="14798" width="9.7109375" style="4" customWidth="1"/>
    <col min="14799" max="14800" width="12.28515625" style="4" customWidth="1"/>
    <col min="14801" max="14801" width="10.7109375" style="4" bestFit="1" customWidth="1"/>
    <col min="14802" max="14802" width="10.7109375" style="4" customWidth="1"/>
    <col min="14803" max="14804" width="12" style="4" customWidth="1"/>
    <col min="14805" max="14806" width="12.28515625" style="4" customWidth="1"/>
    <col min="14807" max="14809" width="11" style="4" customWidth="1"/>
    <col min="14810" max="14810" width="12.7109375" style="4" customWidth="1"/>
    <col min="14811" max="14812" width="9.28515625" style="4" bestFit="1" customWidth="1"/>
    <col min="14813" max="14815" width="10.140625" style="4" customWidth="1"/>
    <col min="14816" max="14820" width="9.28515625" style="4" bestFit="1" customWidth="1"/>
    <col min="14821" max="14821" width="10.7109375" style="4" bestFit="1" customWidth="1"/>
    <col min="14822" max="14822" width="9.7109375" style="4" bestFit="1" customWidth="1"/>
    <col min="14823" max="14823" width="12.28515625" style="4" customWidth="1"/>
    <col min="14824" max="14824" width="10.7109375" style="4" bestFit="1" customWidth="1"/>
    <col min="14825" max="14825" width="12" style="4" customWidth="1"/>
    <col min="14826" max="14826" width="12.28515625" style="4" customWidth="1"/>
    <col min="14827" max="14828" width="11" style="4" customWidth="1"/>
    <col min="14829" max="14829" width="12.7109375" style="4" customWidth="1"/>
    <col min="14830" max="14831" width="9.28515625" style="4" bestFit="1" customWidth="1"/>
    <col min="14832" max="14834" width="10.140625" style="4" customWidth="1"/>
    <col min="14835" max="14839" width="9.28515625" style="4" bestFit="1" customWidth="1"/>
    <col min="14840" max="14840" width="10.7109375" style="4" bestFit="1" customWidth="1"/>
    <col min="14841" max="14841" width="9.7109375" style="4" bestFit="1" customWidth="1"/>
    <col min="14842" max="14842" width="12.28515625" style="4" customWidth="1"/>
    <col min="14843" max="14843" width="10.7109375" style="4" bestFit="1" customWidth="1"/>
    <col min="14844" max="14844" width="12" style="4" customWidth="1"/>
    <col min="14845" max="14845" width="12.28515625" style="4" customWidth="1"/>
    <col min="14846" max="14847" width="11" style="4" customWidth="1"/>
    <col min="14848" max="14848" width="12.7109375" style="4" customWidth="1"/>
    <col min="14849" max="14850" width="9.140625" style="4"/>
    <col min="14851" max="14851" width="10.140625" style="4" customWidth="1"/>
    <col min="14852" max="14852" width="10.42578125" style="4" customWidth="1"/>
    <col min="14853" max="14866" width="9.140625" style="4"/>
    <col min="14867" max="14867" width="11.5703125" style="4" customWidth="1"/>
    <col min="14868" max="14963" width="9.140625" style="4"/>
    <col min="14964" max="14964" width="17.140625" style="4" customWidth="1"/>
    <col min="14965" max="14965" width="19.85546875" style="4" customWidth="1"/>
    <col min="14966" max="14967" width="9.140625" style="4"/>
    <col min="14968" max="14968" width="10.140625" style="4" bestFit="1" customWidth="1"/>
    <col min="14969" max="14969" width="9.140625" style="4"/>
    <col min="14970" max="14970" width="10" style="4" customWidth="1"/>
    <col min="14971" max="14971" width="9.140625" style="4"/>
    <col min="14972" max="14972" width="10.140625" style="4" bestFit="1" customWidth="1"/>
    <col min="14973" max="14974" width="9.140625" style="4"/>
    <col min="14975" max="14976" width="11.42578125" style="4" customWidth="1"/>
    <col min="14977" max="14977" width="12.5703125" style="4" customWidth="1"/>
    <col min="14978" max="14978" width="11" style="4" customWidth="1"/>
    <col min="14979" max="14984" width="9.140625" style="4"/>
    <col min="14985" max="14986" width="10.140625" style="4" bestFit="1" customWidth="1"/>
    <col min="14987" max="14988" width="10.140625" style="4" customWidth="1"/>
    <col min="14989" max="14991" width="9.28515625" style="4" bestFit="1" customWidth="1"/>
    <col min="14992" max="14992" width="9.28515625" style="4" customWidth="1"/>
    <col min="14993" max="14993" width="10.42578125" style="4" customWidth="1"/>
    <col min="14994" max="14996" width="10.85546875" style="4" customWidth="1"/>
    <col min="14997" max="14998" width="11.28515625" style="4" customWidth="1"/>
    <col min="14999" max="14999" width="11" style="4" customWidth="1"/>
    <col min="15000" max="15000" width="10" style="4" customWidth="1"/>
    <col min="15001" max="15005" width="9.140625" style="4"/>
    <col min="15006" max="15007" width="10.140625" style="4" bestFit="1" customWidth="1"/>
    <col min="15008" max="15009" width="10.140625" style="4" customWidth="1"/>
    <col min="15010" max="15012" width="9.28515625" style="4" bestFit="1" customWidth="1"/>
    <col min="15013" max="15013" width="9.28515625" style="4" customWidth="1"/>
    <col min="15014" max="15014" width="10.42578125" style="4" customWidth="1"/>
    <col min="15015" max="15017" width="10.85546875" style="4" customWidth="1"/>
    <col min="15018" max="15019" width="11.28515625" style="4" customWidth="1"/>
    <col min="15020" max="15020" width="11" style="4" customWidth="1"/>
    <col min="15021" max="15026" width="9.140625" style="4"/>
    <col min="15027" max="15028" width="10.140625" style="4" bestFit="1" customWidth="1"/>
    <col min="15029" max="15030" width="10.140625" style="4" customWidth="1"/>
    <col min="15031" max="15033" width="9.28515625" style="4" bestFit="1" customWidth="1"/>
    <col min="15034" max="15034" width="9.28515625" style="4" customWidth="1"/>
    <col min="15035" max="15035" width="10.42578125" style="4" customWidth="1"/>
    <col min="15036" max="15038" width="10.85546875" style="4" customWidth="1"/>
    <col min="15039" max="15040" width="11.28515625" style="4" customWidth="1"/>
    <col min="15041" max="15042" width="9.28515625" style="4" bestFit="1" customWidth="1"/>
    <col min="15043" max="15045" width="10.140625" style="4" customWidth="1"/>
    <col min="15046" max="15050" width="9.28515625" style="4" bestFit="1" customWidth="1"/>
    <col min="15051" max="15051" width="10.7109375" style="4" bestFit="1" customWidth="1"/>
    <col min="15052" max="15052" width="10.7109375" style="4" customWidth="1"/>
    <col min="15053" max="15053" width="9.7109375" style="4" bestFit="1" customWidth="1"/>
    <col min="15054" max="15054" width="9.7109375" style="4" customWidth="1"/>
    <col min="15055" max="15056" width="12.28515625" style="4" customWidth="1"/>
    <col min="15057" max="15057" width="10.7109375" style="4" bestFit="1" customWidth="1"/>
    <col min="15058" max="15058" width="10.7109375" style="4" customWidth="1"/>
    <col min="15059" max="15060" width="12" style="4" customWidth="1"/>
    <col min="15061" max="15062" width="12.28515625" style="4" customWidth="1"/>
    <col min="15063" max="15065" width="11" style="4" customWidth="1"/>
    <col min="15066" max="15066" width="12.7109375" style="4" customWidth="1"/>
    <col min="15067" max="15068" width="9.28515625" style="4" bestFit="1" customWidth="1"/>
    <col min="15069" max="15071" width="10.140625" style="4" customWidth="1"/>
    <col min="15072" max="15076" width="9.28515625" style="4" bestFit="1" customWidth="1"/>
    <col min="15077" max="15077" width="10.7109375" style="4" bestFit="1" customWidth="1"/>
    <col min="15078" max="15078" width="9.7109375" style="4" bestFit="1" customWidth="1"/>
    <col min="15079" max="15079" width="12.28515625" style="4" customWidth="1"/>
    <col min="15080" max="15080" width="10.7109375" style="4" bestFit="1" customWidth="1"/>
    <col min="15081" max="15081" width="12" style="4" customWidth="1"/>
    <col min="15082" max="15082" width="12.28515625" style="4" customWidth="1"/>
    <col min="15083" max="15084" width="11" style="4" customWidth="1"/>
    <col min="15085" max="15085" width="12.7109375" style="4" customWidth="1"/>
    <col min="15086" max="15087" width="9.28515625" style="4" bestFit="1" customWidth="1"/>
    <col min="15088" max="15090" width="10.140625" style="4" customWidth="1"/>
    <col min="15091" max="15095" width="9.28515625" style="4" bestFit="1" customWidth="1"/>
    <col min="15096" max="15096" width="10.7109375" style="4" bestFit="1" customWidth="1"/>
    <col min="15097" max="15097" width="9.7109375" style="4" bestFit="1" customWidth="1"/>
    <col min="15098" max="15098" width="12.28515625" style="4" customWidth="1"/>
    <col min="15099" max="15099" width="10.7109375" style="4" bestFit="1" customWidth="1"/>
    <col min="15100" max="15100" width="12" style="4" customWidth="1"/>
    <col min="15101" max="15101" width="12.28515625" style="4" customWidth="1"/>
    <col min="15102" max="15103" width="11" style="4" customWidth="1"/>
    <col min="15104" max="15104" width="12.7109375" style="4" customWidth="1"/>
    <col min="15105" max="15106" width="9.140625" style="4"/>
    <col min="15107" max="15107" width="10.140625" style="4" customWidth="1"/>
    <col min="15108" max="15108" width="10.42578125" style="4" customWidth="1"/>
    <col min="15109" max="15122" width="9.140625" style="4"/>
    <col min="15123" max="15123" width="11.5703125" style="4" customWidth="1"/>
    <col min="15124" max="15219" width="9.140625" style="4"/>
    <col min="15220" max="15220" width="17.140625" style="4" customWidth="1"/>
    <col min="15221" max="15221" width="19.85546875" style="4" customWidth="1"/>
    <col min="15222" max="15223" width="9.140625" style="4"/>
    <col min="15224" max="15224" width="10.140625" style="4" bestFit="1" customWidth="1"/>
    <col min="15225" max="15225" width="9.140625" style="4"/>
    <col min="15226" max="15226" width="10" style="4" customWidth="1"/>
    <col min="15227" max="15227" width="9.140625" style="4"/>
    <col min="15228" max="15228" width="10.140625" style="4" bestFit="1" customWidth="1"/>
    <col min="15229" max="15230" width="9.140625" style="4"/>
    <col min="15231" max="15232" width="11.42578125" style="4" customWidth="1"/>
    <col min="15233" max="15233" width="12.5703125" style="4" customWidth="1"/>
    <col min="15234" max="15234" width="11" style="4" customWidth="1"/>
    <col min="15235" max="15240" width="9.140625" style="4"/>
    <col min="15241" max="15242" width="10.140625" style="4" bestFit="1" customWidth="1"/>
    <col min="15243" max="15244" width="10.140625" style="4" customWidth="1"/>
    <col min="15245" max="15247" width="9.28515625" style="4" bestFit="1" customWidth="1"/>
    <col min="15248" max="15248" width="9.28515625" style="4" customWidth="1"/>
    <col min="15249" max="15249" width="10.42578125" style="4" customWidth="1"/>
    <col min="15250" max="15252" width="10.85546875" style="4" customWidth="1"/>
    <col min="15253" max="15254" width="11.28515625" style="4" customWidth="1"/>
    <col min="15255" max="15255" width="11" style="4" customWidth="1"/>
    <col min="15256" max="15256" width="10" style="4" customWidth="1"/>
    <col min="15257" max="15261" width="9.140625" style="4"/>
    <col min="15262" max="15263" width="10.140625" style="4" bestFit="1" customWidth="1"/>
    <col min="15264" max="15265" width="10.140625" style="4" customWidth="1"/>
    <col min="15266" max="15268" width="9.28515625" style="4" bestFit="1" customWidth="1"/>
    <col min="15269" max="15269" width="9.28515625" style="4" customWidth="1"/>
    <col min="15270" max="15270" width="10.42578125" style="4" customWidth="1"/>
    <col min="15271" max="15273" width="10.85546875" style="4" customWidth="1"/>
    <col min="15274" max="15275" width="11.28515625" style="4" customWidth="1"/>
    <col min="15276" max="15276" width="11" style="4" customWidth="1"/>
    <col min="15277" max="15282" width="9.140625" style="4"/>
    <col min="15283" max="15284" width="10.140625" style="4" bestFit="1" customWidth="1"/>
    <col min="15285" max="15286" width="10.140625" style="4" customWidth="1"/>
    <col min="15287" max="15289" width="9.28515625" style="4" bestFit="1" customWidth="1"/>
    <col min="15290" max="15290" width="9.28515625" style="4" customWidth="1"/>
    <col min="15291" max="15291" width="10.42578125" style="4" customWidth="1"/>
    <col min="15292" max="15294" width="10.85546875" style="4" customWidth="1"/>
    <col min="15295" max="15296" width="11.28515625" style="4" customWidth="1"/>
    <col min="15297" max="15298" width="9.28515625" style="4" bestFit="1" customWidth="1"/>
    <col min="15299" max="15301" width="10.140625" style="4" customWidth="1"/>
    <col min="15302" max="15306" width="9.28515625" style="4" bestFit="1" customWidth="1"/>
    <col min="15307" max="15307" width="10.7109375" style="4" bestFit="1" customWidth="1"/>
    <col min="15308" max="15308" width="10.7109375" style="4" customWidth="1"/>
    <col min="15309" max="15309" width="9.7109375" style="4" bestFit="1" customWidth="1"/>
    <col min="15310" max="15310" width="9.7109375" style="4" customWidth="1"/>
    <col min="15311" max="15312" width="12.28515625" style="4" customWidth="1"/>
    <col min="15313" max="15313" width="10.7109375" style="4" bestFit="1" customWidth="1"/>
    <col min="15314" max="15314" width="10.7109375" style="4" customWidth="1"/>
    <col min="15315" max="15316" width="12" style="4" customWidth="1"/>
    <col min="15317" max="15318" width="12.28515625" style="4" customWidth="1"/>
    <col min="15319" max="15321" width="11" style="4" customWidth="1"/>
    <col min="15322" max="15322" width="12.7109375" style="4" customWidth="1"/>
    <col min="15323" max="15324" width="9.28515625" style="4" bestFit="1" customWidth="1"/>
    <col min="15325" max="15327" width="10.140625" style="4" customWidth="1"/>
    <col min="15328" max="15332" width="9.28515625" style="4" bestFit="1" customWidth="1"/>
    <col min="15333" max="15333" width="10.7109375" style="4" bestFit="1" customWidth="1"/>
    <col min="15334" max="15334" width="9.7109375" style="4" bestFit="1" customWidth="1"/>
    <col min="15335" max="15335" width="12.28515625" style="4" customWidth="1"/>
    <col min="15336" max="15336" width="10.7109375" style="4" bestFit="1" customWidth="1"/>
    <col min="15337" max="15337" width="12" style="4" customWidth="1"/>
    <col min="15338" max="15338" width="12.28515625" style="4" customWidth="1"/>
    <col min="15339" max="15340" width="11" style="4" customWidth="1"/>
    <col min="15341" max="15341" width="12.7109375" style="4" customWidth="1"/>
    <col min="15342" max="15343" width="9.28515625" style="4" bestFit="1" customWidth="1"/>
    <col min="15344" max="15346" width="10.140625" style="4" customWidth="1"/>
    <col min="15347" max="15351" width="9.28515625" style="4" bestFit="1" customWidth="1"/>
    <col min="15352" max="15352" width="10.7109375" style="4" bestFit="1" customWidth="1"/>
    <col min="15353" max="15353" width="9.7109375" style="4" bestFit="1" customWidth="1"/>
    <col min="15354" max="15354" width="12.28515625" style="4" customWidth="1"/>
    <col min="15355" max="15355" width="10.7109375" style="4" bestFit="1" customWidth="1"/>
    <col min="15356" max="15356" width="12" style="4" customWidth="1"/>
    <col min="15357" max="15357" width="12.28515625" style="4" customWidth="1"/>
    <col min="15358" max="15359" width="11" style="4" customWidth="1"/>
    <col min="15360" max="15360" width="12.7109375" style="4" customWidth="1"/>
    <col min="15361" max="15362" width="9.140625" style="4"/>
    <col min="15363" max="15363" width="10.140625" style="4" customWidth="1"/>
    <col min="15364" max="15364" width="10.42578125" style="4" customWidth="1"/>
    <col min="15365" max="15378" width="9.140625" style="4"/>
    <col min="15379" max="15379" width="11.5703125" style="4" customWidth="1"/>
    <col min="15380" max="15475" width="9.140625" style="4"/>
    <col min="15476" max="15476" width="17.140625" style="4" customWidth="1"/>
    <col min="15477" max="15477" width="19.85546875" style="4" customWidth="1"/>
    <col min="15478" max="15479" width="9.140625" style="4"/>
    <col min="15480" max="15480" width="10.140625" style="4" bestFit="1" customWidth="1"/>
    <col min="15481" max="15481" width="9.140625" style="4"/>
    <col min="15482" max="15482" width="10" style="4" customWidth="1"/>
    <col min="15483" max="15483" width="9.140625" style="4"/>
    <col min="15484" max="15484" width="10.140625" style="4" bestFit="1" customWidth="1"/>
    <col min="15485" max="15486" width="9.140625" style="4"/>
    <col min="15487" max="15488" width="11.42578125" style="4" customWidth="1"/>
    <col min="15489" max="15489" width="12.5703125" style="4" customWidth="1"/>
    <col min="15490" max="15490" width="11" style="4" customWidth="1"/>
    <col min="15491" max="15496" width="9.140625" style="4"/>
    <col min="15497" max="15498" width="10.140625" style="4" bestFit="1" customWidth="1"/>
    <col min="15499" max="15500" width="10.140625" style="4" customWidth="1"/>
    <col min="15501" max="15503" width="9.28515625" style="4" bestFit="1" customWidth="1"/>
    <col min="15504" max="15504" width="9.28515625" style="4" customWidth="1"/>
    <col min="15505" max="15505" width="10.42578125" style="4" customWidth="1"/>
    <col min="15506" max="15508" width="10.85546875" style="4" customWidth="1"/>
    <col min="15509" max="15510" width="11.28515625" style="4" customWidth="1"/>
    <col min="15511" max="15511" width="11" style="4" customWidth="1"/>
    <col min="15512" max="15512" width="10" style="4" customWidth="1"/>
    <col min="15513" max="15517" width="9.140625" style="4"/>
    <col min="15518" max="15519" width="10.140625" style="4" bestFit="1" customWidth="1"/>
    <col min="15520" max="15521" width="10.140625" style="4" customWidth="1"/>
    <col min="15522" max="15524" width="9.28515625" style="4" bestFit="1" customWidth="1"/>
    <col min="15525" max="15525" width="9.28515625" style="4" customWidth="1"/>
    <col min="15526" max="15526" width="10.42578125" style="4" customWidth="1"/>
    <col min="15527" max="15529" width="10.85546875" style="4" customWidth="1"/>
    <col min="15530" max="15531" width="11.28515625" style="4" customWidth="1"/>
    <col min="15532" max="15532" width="11" style="4" customWidth="1"/>
    <col min="15533" max="15538" width="9.140625" style="4"/>
    <col min="15539" max="15540" width="10.140625" style="4" bestFit="1" customWidth="1"/>
    <col min="15541" max="15542" width="10.140625" style="4" customWidth="1"/>
    <col min="15543" max="15545" width="9.28515625" style="4" bestFit="1" customWidth="1"/>
    <col min="15546" max="15546" width="9.28515625" style="4" customWidth="1"/>
    <col min="15547" max="15547" width="10.42578125" style="4" customWidth="1"/>
    <col min="15548" max="15550" width="10.85546875" style="4" customWidth="1"/>
    <col min="15551" max="15552" width="11.28515625" style="4" customWidth="1"/>
    <col min="15553" max="15554" width="9.28515625" style="4" bestFit="1" customWidth="1"/>
    <col min="15555" max="15557" width="10.140625" style="4" customWidth="1"/>
    <col min="15558" max="15562" width="9.28515625" style="4" bestFit="1" customWidth="1"/>
    <col min="15563" max="15563" width="10.7109375" style="4" bestFit="1" customWidth="1"/>
    <col min="15564" max="15564" width="10.7109375" style="4" customWidth="1"/>
    <col min="15565" max="15565" width="9.7109375" style="4" bestFit="1" customWidth="1"/>
    <col min="15566" max="15566" width="9.7109375" style="4" customWidth="1"/>
    <col min="15567" max="15568" width="12.28515625" style="4" customWidth="1"/>
    <col min="15569" max="15569" width="10.7109375" style="4" bestFit="1" customWidth="1"/>
    <col min="15570" max="15570" width="10.7109375" style="4" customWidth="1"/>
    <col min="15571" max="15572" width="12" style="4" customWidth="1"/>
    <col min="15573" max="15574" width="12.28515625" style="4" customWidth="1"/>
    <col min="15575" max="15577" width="11" style="4" customWidth="1"/>
    <col min="15578" max="15578" width="12.7109375" style="4" customWidth="1"/>
    <col min="15579" max="15580" width="9.28515625" style="4" bestFit="1" customWidth="1"/>
    <col min="15581" max="15583" width="10.140625" style="4" customWidth="1"/>
    <col min="15584" max="15588" width="9.28515625" style="4" bestFit="1" customWidth="1"/>
    <col min="15589" max="15589" width="10.7109375" style="4" bestFit="1" customWidth="1"/>
    <col min="15590" max="15590" width="9.7109375" style="4" bestFit="1" customWidth="1"/>
    <col min="15591" max="15591" width="12.28515625" style="4" customWidth="1"/>
    <col min="15592" max="15592" width="10.7109375" style="4" bestFit="1" customWidth="1"/>
    <col min="15593" max="15593" width="12" style="4" customWidth="1"/>
    <col min="15594" max="15594" width="12.28515625" style="4" customWidth="1"/>
    <col min="15595" max="15596" width="11" style="4" customWidth="1"/>
    <col min="15597" max="15597" width="12.7109375" style="4" customWidth="1"/>
    <col min="15598" max="15599" width="9.28515625" style="4" bestFit="1" customWidth="1"/>
    <col min="15600" max="15602" width="10.140625" style="4" customWidth="1"/>
    <col min="15603" max="15607" width="9.28515625" style="4" bestFit="1" customWidth="1"/>
    <col min="15608" max="15608" width="10.7109375" style="4" bestFit="1" customWidth="1"/>
    <col min="15609" max="15609" width="9.7109375" style="4" bestFit="1" customWidth="1"/>
    <col min="15610" max="15610" width="12.28515625" style="4" customWidth="1"/>
    <col min="15611" max="15611" width="10.7109375" style="4" bestFit="1" customWidth="1"/>
    <col min="15612" max="15612" width="12" style="4" customWidth="1"/>
    <col min="15613" max="15613" width="12.28515625" style="4" customWidth="1"/>
    <col min="15614" max="15615" width="11" style="4" customWidth="1"/>
    <col min="15616" max="15616" width="12.7109375" style="4" customWidth="1"/>
    <col min="15617" max="15618" width="9.140625" style="4"/>
    <col min="15619" max="15619" width="10.140625" style="4" customWidth="1"/>
    <col min="15620" max="15620" width="10.42578125" style="4" customWidth="1"/>
    <col min="15621" max="15634" width="9.140625" style="4"/>
    <col min="15635" max="15635" width="11.5703125" style="4" customWidth="1"/>
    <col min="15636" max="15731" width="9.140625" style="4"/>
    <col min="15732" max="15732" width="17.140625" style="4" customWidth="1"/>
    <col min="15733" max="15733" width="19.85546875" style="4" customWidth="1"/>
    <col min="15734" max="15735" width="9.140625" style="4"/>
    <col min="15736" max="15736" width="10.140625" style="4" bestFit="1" customWidth="1"/>
    <col min="15737" max="15737" width="9.140625" style="4"/>
    <col min="15738" max="15738" width="10" style="4" customWidth="1"/>
    <col min="15739" max="15739" width="9.140625" style="4"/>
    <col min="15740" max="15740" width="10.140625" style="4" bestFit="1" customWidth="1"/>
    <col min="15741" max="15742" width="9.140625" style="4"/>
    <col min="15743" max="15744" width="11.42578125" style="4" customWidth="1"/>
    <col min="15745" max="15745" width="12.5703125" style="4" customWidth="1"/>
    <col min="15746" max="15746" width="11" style="4" customWidth="1"/>
    <col min="15747" max="15752" width="9.140625" style="4"/>
    <col min="15753" max="15754" width="10.140625" style="4" bestFit="1" customWidth="1"/>
    <col min="15755" max="15756" width="10.140625" style="4" customWidth="1"/>
    <col min="15757" max="15759" width="9.28515625" style="4" bestFit="1" customWidth="1"/>
    <col min="15760" max="15760" width="9.28515625" style="4" customWidth="1"/>
    <col min="15761" max="15761" width="10.42578125" style="4" customWidth="1"/>
    <col min="15762" max="15764" width="10.85546875" style="4" customWidth="1"/>
    <col min="15765" max="15766" width="11.28515625" style="4" customWidth="1"/>
    <col min="15767" max="15767" width="11" style="4" customWidth="1"/>
    <col min="15768" max="15768" width="10" style="4" customWidth="1"/>
    <col min="15769" max="15773" width="9.140625" style="4"/>
    <col min="15774" max="15775" width="10.140625" style="4" bestFit="1" customWidth="1"/>
    <col min="15776" max="15777" width="10.140625" style="4" customWidth="1"/>
    <col min="15778" max="15780" width="9.28515625" style="4" bestFit="1" customWidth="1"/>
    <col min="15781" max="15781" width="9.28515625" style="4" customWidth="1"/>
    <col min="15782" max="15782" width="10.42578125" style="4" customWidth="1"/>
    <col min="15783" max="15785" width="10.85546875" style="4" customWidth="1"/>
    <col min="15786" max="15787" width="11.28515625" style="4" customWidth="1"/>
    <col min="15788" max="15788" width="11" style="4" customWidth="1"/>
    <col min="15789" max="15794" width="9.140625" style="4"/>
    <col min="15795" max="15796" width="10.140625" style="4" bestFit="1" customWidth="1"/>
    <col min="15797" max="15798" width="10.140625" style="4" customWidth="1"/>
    <col min="15799" max="15801" width="9.28515625" style="4" bestFit="1" customWidth="1"/>
    <col min="15802" max="15802" width="9.28515625" style="4" customWidth="1"/>
    <col min="15803" max="15803" width="10.42578125" style="4" customWidth="1"/>
    <col min="15804" max="15806" width="10.85546875" style="4" customWidth="1"/>
    <col min="15807" max="15808" width="11.28515625" style="4" customWidth="1"/>
    <col min="15809" max="15810" width="9.28515625" style="4" bestFit="1" customWidth="1"/>
    <col min="15811" max="15813" width="10.140625" style="4" customWidth="1"/>
    <col min="15814" max="15818" width="9.28515625" style="4" bestFit="1" customWidth="1"/>
    <col min="15819" max="15819" width="10.7109375" style="4" bestFit="1" customWidth="1"/>
    <col min="15820" max="15820" width="10.7109375" style="4" customWidth="1"/>
    <col min="15821" max="15821" width="9.7109375" style="4" bestFit="1" customWidth="1"/>
    <col min="15822" max="15822" width="9.7109375" style="4" customWidth="1"/>
    <col min="15823" max="15824" width="12.28515625" style="4" customWidth="1"/>
    <col min="15825" max="15825" width="10.7109375" style="4" bestFit="1" customWidth="1"/>
    <col min="15826" max="15826" width="10.7109375" style="4" customWidth="1"/>
    <col min="15827" max="15828" width="12" style="4" customWidth="1"/>
    <col min="15829" max="15830" width="12.28515625" style="4" customWidth="1"/>
    <col min="15831" max="15833" width="11" style="4" customWidth="1"/>
    <col min="15834" max="15834" width="12.7109375" style="4" customWidth="1"/>
    <col min="15835" max="15836" width="9.28515625" style="4" bestFit="1" customWidth="1"/>
    <col min="15837" max="15839" width="10.140625" style="4" customWidth="1"/>
    <col min="15840" max="15844" width="9.28515625" style="4" bestFit="1" customWidth="1"/>
    <col min="15845" max="15845" width="10.7109375" style="4" bestFit="1" customWidth="1"/>
    <col min="15846" max="15846" width="9.7109375" style="4" bestFit="1" customWidth="1"/>
    <col min="15847" max="15847" width="12.28515625" style="4" customWidth="1"/>
    <col min="15848" max="15848" width="10.7109375" style="4" bestFit="1" customWidth="1"/>
    <col min="15849" max="15849" width="12" style="4" customWidth="1"/>
    <col min="15850" max="15850" width="12.28515625" style="4" customWidth="1"/>
    <col min="15851" max="15852" width="11" style="4" customWidth="1"/>
    <col min="15853" max="15853" width="12.7109375" style="4" customWidth="1"/>
    <col min="15854" max="15855" width="9.28515625" style="4" bestFit="1" customWidth="1"/>
    <col min="15856" max="15858" width="10.140625" style="4" customWidth="1"/>
    <col min="15859" max="15863" width="9.28515625" style="4" bestFit="1" customWidth="1"/>
    <col min="15864" max="15864" width="10.7109375" style="4" bestFit="1" customWidth="1"/>
    <col min="15865" max="15865" width="9.7109375" style="4" bestFit="1" customWidth="1"/>
    <col min="15866" max="15866" width="12.28515625" style="4" customWidth="1"/>
    <col min="15867" max="15867" width="10.7109375" style="4" bestFit="1" customWidth="1"/>
    <col min="15868" max="15868" width="12" style="4" customWidth="1"/>
    <col min="15869" max="15869" width="12.28515625" style="4" customWidth="1"/>
    <col min="15870" max="15871" width="11" style="4" customWidth="1"/>
    <col min="15872" max="15872" width="12.7109375" style="4" customWidth="1"/>
    <col min="15873" max="15874" width="9.140625" style="4"/>
    <col min="15875" max="15875" width="10.140625" style="4" customWidth="1"/>
    <col min="15876" max="15876" width="10.42578125" style="4" customWidth="1"/>
    <col min="15877" max="15890" width="9.140625" style="4"/>
    <col min="15891" max="15891" width="11.5703125" style="4" customWidth="1"/>
    <col min="15892" max="15987" width="9.140625" style="4"/>
    <col min="15988" max="15988" width="17.140625" style="4" customWidth="1"/>
    <col min="15989" max="15989" width="19.85546875" style="4" customWidth="1"/>
    <col min="15990" max="15991" width="9.140625" style="4"/>
    <col min="15992" max="15992" width="10.140625" style="4" bestFit="1" customWidth="1"/>
    <col min="15993" max="15993" width="9.140625" style="4"/>
    <col min="15994" max="15994" width="10" style="4" customWidth="1"/>
    <col min="15995" max="15995" width="9.140625" style="4"/>
    <col min="15996" max="15996" width="10.140625" style="4" bestFit="1" customWidth="1"/>
    <col min="15997" max="15998" width="9.140625" style="4"/>
    <col min="15999" max="16000" width="11.42578125" style="4" customWidth="1"/>
    <col min="16001" max="16001" width="12.5703125" style="4" customWidth="1"/>
    <col min="16002" max="16002" width="11" style="4" customWidth="1"/>
    <col min="16003" max="16008" width="9.140625" style="4"/>
    <col min="16009" max="16010" width="10.140625" style="4" bestFit="1" customWidth="1"/>
    <col min="16011" max="16012" width="10.140625" style="4" customWidth="1"/>
    <col min="16013" max="16015" width="9.28515625" style="4" bestFit="1" customWidth="1"/>
    <col min="16016" max="16016" width="9.28515625" style="4" customWidth="1"/>
    <col min="16017" max="16017" width="10.42578125" style="4" customWidth="1"/>
    <col min="16018" max="16020" width="10.85546875" style="4" customWidth="1"/>
    <col min="16021" max="16022" width="11.28515625" style="4" customWidth="1"/>
    <col min="16023" max="16023" width="11" style="4" customWidth="1"/>
    <col min="16024" max="16024" width="10" style="4" customWidth="1"/>
    <col min="16025" max="16029" width="9.140625" style="4"/>
    <col min="16030" max="16031" width="10.140625" style="4" bestFit="1" customWidth="1"/>
    <col min="16032" max="16033" width="10.140625" style="4" customWidth="1"/>
    <col min="16034" max="16036" width="9.28515625" style="4" bestFit="1" customWidth="1"/>
    <col min="16037" max="16037" width="9.28515625" style="4" customWidth="1"/>
    <col min="16038" max="16038" width="10.42578125" style="4" customWidth="1"/>
    <col min="16039" max="16041" width="10.85546875" style="4" customWidth="1"/>
    <col min="16042" max="16043" width="11.28515625" style="4" customWidth="1"/>
    <col min="16044" max="16044" width="11" style="4" customWidth="1"/>
    <col min="16045" max="16050" width="9.140625" style="4"/>
    <col min="16051" max="16052" width="10.140625" style="4" bestFit="1" customWidth="1"/>
    <col min="16053" max="16054" width="10.140625" style="4" customWidth="1"/>
    <col min="16055" max="16057" width="9.28515625" style="4" bestFit="1" customWidth="1"/>
    <col min="16058" max="16058" width="9.28515625" style="4" customWidth="1"/>
    <col min="16059" max="16059" width="10.42578125" style="4" customWidth="1"/>
    <col min="16060" max="16062" width="10.85546875" style="4" customWidth="1"/>
    <col min="16063" max="16064" width="11.28515625" style="4" customWidth="1"/>
    <col min="16065" max="16066" width="9.28515625" style="4" bestFit="1" customWidth="1"/>
    <col min="16067" max="16069" width="10.140625" style="4" customWidth="1"/>
    <col min="16070" max="16074" width="9.28515625" style="4" bestFit="1" customWidth="1"/>
    <col min="16075" max="16075" width="10.7109375" style="4" bestFit="1" customWidth="1"/>
    <col min="16076" max="16076" width="10.7109375" style="4" customWidth="1"/>
    <col min="16077" max="16077" width="9.7109375" style="4" bestFit="1" customWidth="1"/>
    <col min="16078" max="16078" width="9.7109375" style="4" customWidth="1"/>
    <col min="16079" max="16080" width="12.28515625" style="4" customWidth="1"/>
    <col min="16081" max="16081" width="10.7109375" style="4" bestFit="1" customWidth="1"/>
    <col min="16082" max="16082" width="10.7109375" style="4" customWidth="1"/>
    <col min="16083" max="16084" width="12" style="4" customWidth="1"/>
    <col min="16085" max="16086" width="12.28515625" style="4" customWidth="1"/>
    <col min="16087" max="16089" width="11" style="4" customWidth="1"/>
    <col min="16090" max="16090" width="12.7109375" style="4" customWidth="1"/>
    <col min="16091" max="16092" width="9.28515625" style="4" bestFit="1" customWidth="1"/>
    <col min="16093" max="16095" width="10.140625" style="4" customWidth="1"/>
    <col min="16096" max="16100" width="9.28515625" style="4" bestFit="1" customWidth="1"/>
    <col min="16101" max="16101" width="10.7109375" style="4" bestFit="1" customWidth="1"/>
    <col min="16102" max="16102" width="9.7109375" style="4" bestFit="1" customWidth="1"/>
    <col min="16103" max="16103" width="12.28515625" style="4" customWidth="1"/>
    <col min="16104" max="16104" width="10.7109375" style="4" bestFit="1" customWidth="1"/>
    <col min="16105" max="16105" width="12" style="4" customWidth="1"/>
    <col min="16106" max="16106" width="12.28515625" style="4" customWidth="1"/>
    <col min="16107" max="16108" width="11" style="4" customWidth="1"/>
    <col min="16109" max="16109" width="12.7109375" style="4" customWidth="1"/>
    <col min="16110" max="16111" width="9.28515625" style="4" bestFit="1" customWidth="1"/>
    <col min="16112" max="16114" width="10.140625" style="4" customWidth="1"/>
    <col min="16115" max="16119" width="9.28515625" style="4" bestFit="1" customWidth="1"/>
    <col min="16120" max="16120" width="10.7109375" style="4" bestFit="1" customWidth="1"/>
    <col min="16121" max="16121" width="9.7109375" style="4" bestFit="1" customWidth="1"/>
    <col min="16122" max="16122" width="12.28515625" style="4" customWidth="1"/>
    <col min="16123" max="16123" width="10.7109375" style="4" bestFit="1" customWidth="1"/>
    <col min="16124" max="16124" width="12" style="4" customWidth="1"/>
    <col min="16125" max="16125" width="12.28515625" style="4" customWidth="1"/>
    <col min="16126" max="16127" width="11" style="4" customWidth="1"/>
    <col min="16128" max="16128" width="12.7109375" style="4" customWidth="1"/>
    <col min="16129" max="16130" width="9.140625" style="4"/>
    <col min="16131" max="16131" width="10.140625" style="4" customWidth="1"/>
    <col min="16132" max="16132" width="10.42578125" style="4" customWidth="1"/>
    <col min="16133" max="16146" width="9.140625" style="4"/>
    <col min="16147" max="16147" width="11.5703125" style="4" customWidth="1"/>
    <col min="16148" max="16384" width="9.140625" style="4"/>
  </cols>
  <sheetData>
    <row r="1" spans="1:23" ht="12.75" customHeight="1" thickBot="1" x14ac:dyDescent="0.25">
      <c r="A1" s="53" t="s">
        <v>9</v>
      </c>
      <c r="B1" s="49">
        <f>'Data and inputs'!B3</f>
        <v>27606</v>
      </c>
      <c r="I1" s="57"/>
      <c r="J1" s="58"/>
      <c r="K1" s="58"/>
      <c r="L1" s="58" t="s">
        <v>1</v>
      </c>
      <c r="M1" s="58" t="s">
        <v>2</v>
      </c>
      <c r="N1" s="58" t="s">
        <v>3</v>
      </c>
      <c r="O1" s="59" t="s">
        <v>43</v>
      </c>
      <c r="S1" s="114" t="s">
        <v>47</v>
      </c>
      <c r="T1" s="113">
        <v>88</v>
      </c>
      <c r="W1" s="19"/>
    </row>
    <row r="2" spans="1:23" ht="12.75" customHeight="1" thickBot="1" x14ac:dyDescent="0.25">
      <c r="A2" s="54" t="s">
        <v>10</v>
      </c>
      <c r="B2" s="50">
        <f>'Data and inputs'!B11</f>
        <v>25000</v>
      </c>
      <c r="I2" s="60"/>
      <c r="J2" s="61"/>
      <c r="K2" s="62" t="s">
        <v>22</v>
      </c>
      <c r="L2" s="56">
        <f>SUM(L8:L69)</f>
        <v>52644.611227140391</v>
      </c>
      <c r="M2" s="56">
        <f>SUM(M8:M69)</f>
        <v>52644.611227140391</v>
      </c>
      <c r="N2" s="56">
        <f>SUM(N8:N69)</f>
        <v>26322.305613570195</v>
      </c>
      <c r="O2" s="56">
        <f>SUM(L2:N2)</f>
        <v>131611.52806785097</v>
      </c>
      <c r="S2" s="114" t="s">
        <v>51</v>
      </c>
      <c r="T2" s="113">
        <f>VLOOKUP(T1-1,B8:T69, 19, FALSE)</f>
        <v>4.2904866859316828E-10</v>
      </c>
      <c r="U2" s="116" t="s">
        <v>53</v>
      </c>
    </row>
    <row r="3" spans="1:23" ht="12.75" customHeight="1" thickBot="1" x14ac:dyDescent="0.25">
      <c r="A3" s="54" t="s">
        <v>39</v>
      </c>
      <c r="B3" s="51">
        <v>65</v>
      </c>
      <c r="L3" s="18"/>
      <c r="N3" s="20"/>
      <c r="O3" s="115" t="str">
        <f>IF('Benefits projection'!O2=O2, "Contributions Match Original", "Check Conts")</f>
        <v>Contributions Match Original</v>
      </c>
      <c r="S3" s="114" t="s">
        <v>48</v>
      </c>
      <c r="T3" s="131">
        <v>18267.810469703538</v>
      </c>
      <c r="U3" s="116" t="s">
        <v>54</v>
      </c>
    </row>
    <row r="4" spans="1:23" ht="12.75" customHeight="1" thickBot="1" x14ac:dyDescent="0.25">
      <c r="A4" s="55" t="s">
        <v>40</v>
      </c>
      <c r="B4" s="52">
        <f>DATE(YEAR(B1)+B3, MONTH(B1), DAY(B1))</f>
        <v>51348</v>
      </c>
      <c r="L4" s="17"/>
      <c r="M4" s="17"/>
      <c r="N4" s="17"/>
      <c r="T4" s="115" t="str">
        <f>IF(ROUND(T2, 4)&lt;&gt;0, "Re-run Goal Seek", "Goal Seek OK")</f>
        <v>Goal Seek OK</v>
      </c>
      <c r="V4" s="20"/>
    </row>
    <row r="5" spans="1:23" ht="13.5" thickBot="1" x14ac:dyDescent="0.25">
      <c r="B5" s="3"/>
      <c r="O5" s="10"/>
      <c r="P5" s="26"/>
      <c r="V5" s="21"/>
    </row>
    <row r="6" spans="1:23" ht="12.75" customHeight="1" x14ac:dyDescent="0.2">
      <c r="A6" s="57"/>
      <c r="B6" s="58"/>
      <c r="C6" s="58"/>
      <c r="D6" s="58"/>
      <c r="E6" s="58"/>
      <c r="F6" s="57"/>
      <c r="G6" s="58"/>
      <c r="H6" s="59"/>
      <c r="I6" s="137" t="s">
        <v>49</v>
      </c>
      <c r="J6" s="135"/>
      <c r="K6" s="136"/>
      <c r="L6" s="137" t="s">
        <v>30</v>
      </c>
      <c r="M6" s="135"/>
      <c r="N6" s="136"/>
      <c r="O6" s="109"/>
      <c r="P6" s="63"/>
      <c r="Q6" s="137" t="s">
        <v>14</v>
      </c>
      <c r="R6" s="135"/>
      <c r="S6" s="135"/>
      <c r="T6" s="136"/>
      <c r="V6" s="138" t="s">
        <v>23</v>
      </c>
      <c r="W6" s="138" t="s">
        <v>24</v>
      </c>
    </row>
    <row r="7" spans="1:23" s="11" customFormat="1" ht="27.75" customHeight="1" thickBot="1" x14ac:dyDescent="0.25">
      <c r="A7" s="102" t="s">
        <v>13</v>
      </c>
      <c r="B7" s="103" t="s">
        <v>28</v>
      </c>
      <c r="C7" s="104" t="s">
        <v>11</v>
      </c>
      <c r="D7" s="104" t="s">
        <v>12</v>
      </c>
      <c r="E7" s="104" t="s">
        <v>50</v>
      </c>
      <c r="F7" s="102" t="s">
        <v>0</v>
      </c>
      <c r="G7" s="104" t="s">
        <v>41</v>
      </c>
      <c r="H7" s="108" t="s">
        <v>42</v>
      </c>
      <c r="I7" s="107" t="s">
        <v>19</v>
      </c>
      <c r="J7" s="105" t="s">
        <v>20</v>
      </c>
      <c r="K7" s="106" t="s">
        <v>3</v>
      </c>
      <c r="L7" s="102" t="s">
        <v>15</v>
      </c>
      <c r="M7" s="104" t="s">
        <v>16</v>
      </c>
      <c r="N7" s="108" t="s">
        <v>17</v>
      </c>
      <c r="O7" s="118" t="s">
        <v>21</v>
      </c>
      <c r="P7" s="102" t="s">
        <v>58</v>
      </c>
      <c r="Q7" s="85" t="s">
        <v>15</v>
      </c>
      <c r="R7" s="87" t="s">
        <v>16</v>
      </c>
      <c r="S7" s="87" t="s">
        <v>17</v>
      </c>
      <c r="T7" s="88" t="s">
        <v>18</v>
      </c>
      <c r="V7" s="139"/>
      <c r="W7" s="139"/>
    </row>
    <row r="8" spans="1:23" ht="15" x14ac:dyDescent="0.25">
      <c r="A8" s="89">
        <v>1</v>
      </c>
      <c r="B8" s="90">
        <f>INT((Date-B1)/365.25)</f>
        <v>39</v>
      </c>
      <c r="C8" s="92">
        <f>Date</f>
        <v>42185</v>
      </c>
      <c r="D8" s="92">
        <f>IF(DATE(YEAR(Date),MONTH(B1),DAY(B1))&gt;C8,DATE(YEAR(Date),MONTH(B1),DAY(B1)),DATE(YEAR(Date)+1,MONTH(B1),DAY(B1)))</f>
        <v>42216</v>
      </c>
      <c r="E8" s="132">
        <f t="shared" ref="E8:E39" si="0">MAX(0,(MIN(D8, $B$4)-C8)/(DATE(YEAR(C8)+1,MONTH(C8),DAY(C8))-C8))</f>
        <v>8.4699453551912565E-2</v>
      </c>
      <c r="F8" s="99">
        <f>B2</f>
        <v>25000</v>
      </c>
      <c r="G8" s="91">
        <f>IF(B8&gt;=$B$3,0,'Data and inputs'!$B$7)</f>
        <v>0.05</v>
      </c>
      <c r="H8" s="91">
        <f>IF(B8&gt;=$B$3,0,'Data and inputs'!$B$9)</f>
        <v>0.1</v>
      </c>
      <c r="I8" s="94">
        <f>'Data and inputs'!$B$46</f>
        <v>0.4</v>
      </c>
      <c r="J8" s="95">
        <f>'Data and inputs'!$C$46</f>
        <v>0.4</v>
      </c>
      <c r="K8" s="93">
        <f>'Data and inputs'!$D$46</f>
        <v>0.2</v>
      </c>
      <c r="L8" s="96">
        <f>I8*F8*E8*(G8+H8)</f>
        <v>127.04918032786887</v>
      </c>
      <c r="M8" s="97">
        <f t="shared" ref="M8:M39" si="1">J8*F8*E8*(G8+H8)</f>
        <v>127.04918032786887</v>
      </c>
      <c r="N8" s="97">
        <f t="shared" ref="N8:N39" si="2">K8*F8*E8*(G8+H8)</f>
        <v>63.524590163934434</v>
      </c>
      <c r="O8" s="117">
        <f>IF(OR(B8&lt;$B$3, B8&gt;=$T$1),0,$T$3)</f>
        <v>0</v>
      </c>
      <c r="P8" s="99">
        <v>0</v>
      </c>
      <c r="Q8" s="96">
        <f t="shared" ref="Q8:Q39" si="3">I8*$P8*(1+EquRET)+L8*(1+EquRET)^(E8/2)</f>
        <v>127.41373959669328</v>
      </c>
      <c r="R8" s="97">
        <f t="shared" ref="R8:R39" si="4">J8*$P8*(1+BonRet)+M8*(1+BonRet)^(E8/2)</f>
        <v>127.31196711032808</v>
      </c>
      <c r="S8" s="97">
        <f t="shared" ref="S8:S39" si="5">K8*$P8*(1+CasRET)+N8*(1+CasRET)^(E8/2)</f>
        <v>63.591054186678129</v>
      </c>
      <c r="T8" s="98">
        <f>SUM(Q8:S8)</f>
        <v>318.3167608936995</v>
      </c>
      <c r="V8" s="121" t="b">
        <f t="shared" ref="V8:V39" si="6">ROUND(SUM(L8:N8), 5)=ROUND(F8*(G8+H8)*E8, 5)</f>
        <v>1</v>
      </c>
      <c r="W8" s="133"/>
    </row>
    <row r="9" spans="1:23" ht="12" customHeight="1" x14ac:dyDescent="0.2">
      <c r="A9" s="74">
        <v>2</v>
      </c>
      <c r="B9" s="77">
        <f>B8+1</f>
        <v>40</v>
      </c>
      <c r="C9" s="48">
        <f>D8</f>
        <v>42216</v>
      </c>
      <c r="D9" s="76">
        <f t="shared" ref="D9:D69" si="7">DATE(YEAR(C9)+1, MONTH(C9), DAY(C9))</f>
        <v>42582</v>
      </c>
      <c r="E9" s="16">
        <f t="shared" si="0"/>
        <v>1</v>
      </c>
      <c r="F9" s="100">
        <f>IF(B9&gt;=$B$3, 0, F8*(1+'Data and inputs'!$B$13))</f>
        <v>25624.999999999996</v>
      </c>
      <c r="G9" s="75">
        <f>IF(B9&gt;=$B$3,0,'Data and inputs'!$B$7)</f>
        <v>0.05</v>
      </c>
      <c r="H9" s="75">
        <f>IF(B9&gt;=$B$3,0,'Data and inputs'!$B$9)</f>
        <v>0.1</v>
      </c>
      <c r="I9" s="64">
        <f>'Data and inputs'!$B$46</f>
        <v>0.4</v>
      </c>
      <c r="J9" s="16">
        <f>'Data and inputs'!$C$46</f>
        <v>0.4</v>
      </c>
      <c r="K9" s="65">
        <f>'Data and inputs'!$D$46</f>
        <v>0.2</v>
      </c>
      <c r="L9" s="69">
        <f t="shared" ref="L9:L39" si="8">I9*F9*E9*(G9+H9)</f>
        <v>1537.5000000000002</v>
      </c>
      <c r="M9" s="14">
        <f t="shared" si="1"/>
        <v>1537.5000000000002</v>
      </c>
      <c r="N9" s="14">
        <f t="shared" si="2"/>
        <v>768.75000000000011</v>
      </c>
      <c r="O9" s="111">
        <f t="shared" ref="O9:O69" si="9">IF(OR(B9&lt;$B$3, B9&gt;=$T$1),0,$T$3)</f>
        <v>0</v>
      </c>
      <c r="P9" s="69">
        <f>T8-O9</f>
        <v>318.3167608936995</v>
      </c>
      <c r="Q9" s="69">
        <f t="shared" si="3"/>
        <v>1726.6419402037509</v>
      </c>
      <c r="R9" s="14">
        <f t="shared" si="4"/>
        <v>1709.1617198416425</v>
      </c>
      <c r="S9" s="14">
        <f t="shared" si="5"/>
        <v>843.5549915931897</v>
      </c>
      <c r="T9" s="70">
        <f t="shared" ref="T9:T69" si="10">SUM(Q9:S9)</f>
        <v>4279.3586516385831</v>
      </c>
      <c r="V9" s="122" t="b">
        <f t="shared" si="6"/>
        <v>1</v>
      </c>
      <c r="W9" s="123" t="b">
        <f t="shared" ref="W9:W40" si="11">IF(B9&gt;($T$1-1),"",IF(O9&gt;0,IF(T9&lt;T8,TRUE,FALSE),IF(T8&lt;T9,TRUE,FALSE)))</f>
        <v>1</v>
      </c>
    </row>
    <row r="10" spans="1:23" ht="12" customHeight="1" x14ac:dyDescent="0.2">
      <c r="A10" s="74">
        <v>3</v>
      </c>
      <c r="B10" s="77">
        <f t="shared" ref="B10:B69" si="12">B9+1</f>
        <v>41</v>
      </c>
      <c r="C10" s="48">
        <f t="shared" ref="C10:C69" si="13">D9</f>
        <v>42582</v>
      </c>
      <c r="D10" s="76">
        <f t="shared" si="7"/>
        <v>42947</v>
      </c>
      <c r="E10" s="16">
        <f t="shared" si="0"/>
        <v>1</v>
      </c>
      <c r="F10" s="100">
        <f>IF(B10&gt;=$B$3, 0, F9*(1+'Data and inputs'!$B$13))</f>
        <v>26265.624999999993</v>
      </c>
      <c r="G10" s="75">
        <f>IF(B10&gt;=$B$3,0,'Data and inputs'!$B$7)</f>
        <v>0.05</v>
      </c>
      <c r="H10" s="75">
        <f>IF(B10&gt;=$B$3,0,'Data and inputs'!$B$9)</f>
        <v>0.1</v>
      </c>
      <c r="I10" s="64">
        <f>'Data and inputs'!$B$46</f>
        <v>0.4</v>
      </c>
      <c r="J10" s="16">
        <f>'Data and inputs'!$C$46</f>
        <v>0.4</v>
      </c>
      <c r="K10" s="65">
        <f>'Data and inputs'!$D$46</f>
        <v>0.2</v>
      </c>
      <c r="L10" s="69">
        <f t="shared" si="8"/>
        <v>1575.9375</v>
      </c>
      <c r="M10" s="14">
        <f t="shared" si="1"/>
        <v>1575.9375</v>
      </c>
      <c r="N10" s="14">
        <f t="shared" si="2"/>
        <v>787.96875</v>
      </c>
      <c r="O10" s="111">
        <f t="shared" si="9"/>
        <v>0</v>
      </c>
      <c r="P10" s="69">
        <f>T9-O10</f>
        <v>4279.3586516385831</v>
      </c>
      <c r="Q10" s="69">
        <f t="shared" si="3"/>
        <v>3461.7279286060925</v>
      </c>
      <c r="R10" s="14">
        <f t="shared" si="4"/>
        <v>3412.1860309611507</v>
      </c>
      <c r="S10" s="14">
        <f t="shared" si="5"/>
        <v>1675.0260805861403</v>
      </c>
      <c r="T10" s="70">
        <f t="shared" si="10"/>
        <v>8548.940040153384</v>
      </c>
      <c r="V10" s="122" t="b">
        <f t="shared" si="6"/>
        <v>1</v>
      </c>
      <c r="W10" s="123" t="b">
        <f t="shared" si="11"/>
        <v>1</v>
      </c>
    </row>
    <row r="11" spans="1:23" ht="12" customHeight="1" x14ac:dyDescent="0.2">
      <c r="A11" s="74">
        <v>4</v>
      </c>
      <c r="B11" s="77">
        <f t="shared" si="12"/>
        <v>42</v>
      </c>
      <c r="C11" s="48">
        <f t="shared" si="13"/>
        <v>42947</v>
      </c>
      <c r="D11" s="76">
        <f t="shared" si="7"/>
        <v>43312</v>
      </c>
      <c r="E11" s="16">
        <f t="shared" si="0"/>
        <v>1</v>
      </c>
      <c r="F11" s="100">
        <f>IF(B11&gt;=$B$3, 0, F10*(1+'Data and inputs'!$B$13))</f>
        <v>26922.265624999989</v>
      </c>
      <c r="G11" s="75">
        <f>IF(B11&gt;=$B$3,0,'Data and inputs'!$B$7)</f>
        <v>0.05</v>
      </c>
      <c r="H11" s="75">
        <f>IF(B11&gt;=$B$3,0,'Data and inputs'!$B$9)</f>
        <v>0.1</v>
      </c>
      <c r="I11" s="64">
        <f>'Data and inputs'!$B$46</f>
        <v>0.4</v>
      </c>
      <c r="J11" s="16">
        <f>'Data and inputs'!$C$46</f>
        <v>0.4</v>
      </c>
      <c r="K11" s="65">
        <f>'Data and inputs'!$D$46</f>
        <v>0.2</v>
      </c>
      <c r="L11" s="69">
        <f t="shared" si="8"/>
        <v>1615.3359374999998</v>
      </c>
      <c r="M11" s="14">
        <f t="shared" si="1"/>
        <v>1615.3359374999998</v>
      </c>
      <c r="N11" s="14">
        <f t="shared" si="2"/>
        <v>807.66796874999989</v>
      </c>
      <c r="O11" s="111">
        <f t="shared" si="9"/>
        <v>0</v>
      </c>
      <c r="P11" s="69">
        <f t="shared" ref="P11:P69" si="14">T10-O11</f>
        <v>8548.940040153384</v>
      </c>
      <c r="Q11" s="69">
        <f t="shared" si="3"/>
        <v>5329.8628235330461</v>
      </c>
      <c r="R11" s="14">
        <f t="shared" si="4"/>
        <v>5245.7815990691906</v>
      </c>
      <c r="S11" s="14">
        <f t="shared" si="5"/>
        <v>2570.2342041566799</v>
      </c>
      <c r="T11" s="70">
        <f t="shared" si="10"/>
        <v>13145.878626758917</v>
      </c>
      <c r="V11" s="122" t="b">
        <f t="shared" si="6"/>
        <v>1</v>
      </c>
      <c r="W11" s="123" t="b">
        <f t="shared" si="11"/>
        <v>1</v>
      </c>
    </row>
    <row r="12" spans="1:23" ht="12" customHeight="1" x14ac:dyDescent="0.2">
      <c r="A12" s="74">
        <v>5</v>
      </c>
      <c r="B12" s="77">
        <f t="shared" si="12"/>
        <v>43</v>
      </c>
      <c r="C12" s="48">
        <f t="shared" si="13"/>
        <v>43312</v>
      </c>
      <c r="D12" s="76">
        <f t="shared" si="7"/>
        <v>43677</v>
      </c>
      <c r="E12" s="16">
        <f t="shared" si="0"/>
        <v>1</v>
      </c>
      <c r="F12" s="100">
        <f>IF(B12&gt;=$B$3, 0, F11*(1+'Data and inputs'!$B$13))</f>
        <v>27595.322265624985</v>
      </c>
      <c r="G12" s="75">
        <f>IF(B12&gt;=$B$3,0,'Data and inputs'!$B$7)</f>
        <v>0.05</v>
      </c>
      <c r="H12" s="75">
        <f>IF(B12&gt;=$B$3,0,'Data and inputs'!$B$9)</f>
        <v>0.1</v>
      </c>
      <c r="I12" s="64">
        <f>'Data and inputs'!$B$46</f>
        <v>0.4</v>
      </c>
      <c r="J12" s="16">
        <f>'Data and inputs'!$C$46</f>
        <v>0.4</v>
      </c>
      <c r="K12" s="65">
        <f>'Data and inputs'!$D$46</f>
        <v>0.2</v>
      </c>
      <c r="L12" s="69">
        <f t="shared" si="8"/>
        <v>1655.7193359374994</v>
      </c>
      <c r="M12" s="14">
        <f t="shared" si="1"/>
        <v>1655.7193359374994</v>
      </c>
      <c r="N12" s="14">
        <f t="shared" si="2"/>
        <v>827.8596679687497</v>
      </c>
      <c r="O12" s="111">
        <f t="shared" si="9"/>
        <v>0</v>
      </c>
      <c r="P12" s="69">
        <f t="shared" si="14"/>
        <v>13145.878626758917</v>
      </c>
      <c r="Q12" s="69">
        <f t="shared" si="3"/>
        <v>7339.1254507588992</v>
      </c>
      <c r="R12" s="14">
        <f t="shared" si="4"/>
        <v>7217.876474998634</v>
      </c>
      <c r="S12" s="14">
        <f t="shared" si="5"/>
        <v>3533.0491518089452</v>
      </c>
      <c r="T12" s="70">
        <f t="shared" si="10"/>
        <v>18090.051077566477</v>
      </c>
      <c r="V12" s="122" t="b">
        <f t="shared" si="6"/>
        <v>1</v>
      </c>
      <c r="W12" s="123" t="b">
        <f t="shared" si="11"/>
        <v>1</v>
      </c>
    </row>
    <row r="13" spans="1:23" ht="12" customHeight="1" x14ac:dyDescent="0.2">
      <c r="A13" s="74">
        <v>6</v>
      </c>
      <c r="B13" s="77">
        <f t="shared" si="12"/>
        <v>44</v>
      </c>
      <c r="C13" s="48">
        <f t="shared" si="13"/>
        <v>43677</v>
      </c>
      <c r="D13" s="76">
        <f t="shared" si="7"/>
        <v>44043</v>
      </c>
      <c r="E13" s="16">
        <f t="shared" si="0"/>
        <v>1</v>
      </c>
      <c r="F13" s="100">
        <f>IF(B13&gt;=$B$3, 0, F12*(1+'Data and inputs'!$B$13))</f>
        <v>28285.205322265607</v>
      </c>
      <c r="G13" s="75">
        <f>IF(B13&gt;=$B$3,0,'Data and inputs'!$B$7)</f>
        <v>0.05</v>
      </c>
      <c r="H13" s="75">
        <f>IF(B13&gt;=$B$3,0,'Data and inputs'!$B$9)</f>
        <v>0.1</v>
      </c>
      <c r="I13" s="64">
        <f>'Data and inputs'!$B$46</f>
        <v>0.4</v>
      </c>
      <c r="J13" s="16">
        <f>'Data and inputs'!$C$46</f>
        <v>0.4</v>
      </c>
      <c r="K13" s="65">
        <f>'Data and inputs'!$D$46</f>
        <v>0.2</v>
      </c>
      <c r="L13" s="69">
        <f t="shared" si="8"/>
        <v>1697.1123193359369</v>
      </c>
      <c r="M13" s="14">
        <f t="shared" si="1"/>
        <v>1697.1123193359369</v>
      </c>
      <c r="N13" s="14">
        <f t="shared" si="2"/>
        <v>848.55615966796847</v>
      </c>
      <c r="O13" s="111">
        <f t="shared" si="9"/>
        <v>0</v>
      </c>
      <c r="P13" s="69">
        <f t="shared" si="14"/>
        <v>18090.051077566477</v>
      </c>
      <c r="Q13" s="69">
        <f t="shared" si="3"/>
        <v>9498.0484946671859</v>
      </c>
      <c r="R13" s="14">
        <f t="shared" si="4"/>
        <v>9336.8440906318065</v>
      </c>
      <c r="S13" s="14">
        <f t="shared" si="5"/>
        <v>4567.5581050575784</v>
      </c>
      <c r="T13" s="70">
        <f t="shared" si="10"/>
        <v>23402.450690356571</v>
      </c>
      <c r="V13" s="122" t="b">
        <f t="shared" si="6"/>
        <v>1</v>
      </c>
      <c r="W13" s="123" t="b">
        <f t="shared" si="11"/>
        <v>1</v>
      </c>
    </row>
    <row r="14" spans="1:23" ht="12" customHeight="1" x14ac:dyDescent="0.2">
      <c r="A14" s="74">
        <v>7</v>
      </c>
      <c r="B14" s="77">
        <f t="shared" si="12"/>
        <v>45</v>
      </c>
      <c r="C14" s="48">
        <f t="shared" si="13"/>
        <v>44043</v>
      </c>
      <c r="D14" s="76">
        <f t="shared" si="7"/>
        <v>44408</v>
      </c>
      <c r="E14" s="16">
        <f t="shared" si="0"/>
        <v>1</v>
      </c>
      <c r="F14" s="100">
        <f>IF(B14&gt;=$B$3, 0, F13*(1+'Data and inputs'!$B$13))</f>
        <v>28992.335455322245</v>
      </c>
      <c r="G14" s="75">
        <f>IF(B14&gt;=$B$3,0,'Data and inputs'!$B$7)</f>
        <v>0.05</v>
      </c>
      <c r="H14" s="75">
        <f>IF(B14&gt;=$B$3,0,'Data and inputs'!$B$9)</f>
        <v>0.1</v>
      </c>
      <c r="I14" s="64">
        <f>'Data and inputs'!$B$46</f>
        <v>0.4</v>
      </c>
      <c r="J14" s="16">
        <f>'Data and inputs'!$C$46</f>
        <v>0.4</v>
      </c>
      <c r="K14" s="65">
        <f>'Data and inputs'!$D$46</f>
        <v>0.2</v>
      </c>
      <c r="L14" s="69">
        <f t="shared" si="8"/>
        <v>1739.5401273193349</v>
      </c>
      <c r="M14" s="14">
        <f t="shared" si="1"/>
        <v>1739.5401273193349</v>
      </c>
      <c r="N14" s="14">
        <f t="shared" si="2"/>
        <v>869.77006365966747</v>
      </c>
      <c r="O14" s="111">
        <f t="shared" si="9"/>
        <v>0</v>
      </c>
      <c r="P14" s="69">
        <f t="shared" si="14"/>
        <v>23402.450690356571</v>
      </c>
      <c r="Q14" s="69">
        <f t="shared" si="3"/>
        <v>11815.643194778066</v>
      </c>
      <c r="R14" s="14">
        <f t="shared" si="4"/>
        <v>11611.527493954993</v>
      </c>
      <c r="S14" s="14">
        <f t="shared" si="5"/>
        <v>5678.0774665334593</v>
      </c>
      <c r="T14" s="70">
        <f t="shared" si="10"/>
        <v>29105.248155266519</v>
      </c>
      <c r="V14" s="122" t="b">
        <f t="shared" si="6"/>
        <v>1</v>
      </c>
      <c r="W14" s="123" t="b">
        <f t="shared" si="11"/>
        <v>1</v>
      </c>
    </row>
    <row r="15" spans="1:23" ht="12" customHeight="1" x14ac:dyDescent="0.2">
      <c r="A15" s="74">
        <v>8</v>
      </c>
      <c r="B15" s="77">
        <f t="shared" si="12"/>
        <v>46</v>
      </c>
      <c r="C15" s="48">
        <f t="shared" si="13"/>
        <v>44408</v>
      </c>
      <c r="D15" s="76">
        <f t="shared" si="7"/>
        <v>44773</v>
      </c>
      <c r="E15" s="16">
        <f t="shared" si="0"/>
        <v>1</v>
      </c>
      <c r="F15" s="100">
        <f>IF(B15&gt;=$B$3, 0, F14*(1+'Data and inputs'!$B$13))</f>
        <v>29717.1438417053</v>
      </c>
      <c r="G15" s="75">
        <f>IF(B15&gt;=$B$3,0,'Data and inputs'!$B$7)</f>
        <v>0.05</v>
      </c>
      <c r="H15" s="75">
        <f>IF(B15&gt;=$B$3,0,'Data and inputs'!$B$9)</f>
        <v>0.1</v>
      </c>
      <c r="I15" s="64">
        <f>'Data and inputs'!$B$46</f>
        <v>0.4</v>
      </c>
      <c r="J15" s="16">
        <f>'Data and inputs'!$C$46</f>
        <v>0.4</v>
      </c>
      <c r="K15" s="65">
        <f>'Data and inputs'!$D$46</f>
        <v>0.2</v>
      </c>
      <c r="L15" s="69">
        <f t="shared" si="8"/>
        <v>1783.0286305023183</v>
      </c>
      <c r="M15" s="14">
        <f t="shared" si="1"/>
        <v>1783.0286305023183</v>
      </c>
      <c r="N15" s="14">
        <f t="shared" si="2"/>
        <v>891.51431525115913</v>
      </c>
      <c r="O15" s="111">
        <f t="shared" si="9"/>
        <v>0</v>
      </c>
      <c r="P15" s="69">
        <f t="shared" si="14"/>
        <v>29105.248155266519</v>
      </c>
      <c r="Q15" s="69">
        <f t="shared" si="3"/>
        <v>14301.425367242162</v>
      </c>
      <c r="R15" s="14">
        <f t="shared" si="4"/>
        <v>14051.264884317301</v>
      </c>
      <c r="S15" s="14">
        <f t="shared" si="5"/>
        <v>6869.1653237152577</v>
      </c>
      <c r="T15" s="70">
        <f t="shared" si="10"/>
        <v>35221.85557527472</v>
      </c>
      <c r="V15" s="122" t="b">
        <f t="shared" si="6"/>
        <v>1</v>
      </c>
      <c r="W15" s="123" t="b">
        <f t="shared" si="11"/>
        <v>1</v>
      </c>
    </row>
    <row r="16" spans="1:23" ht="12" customHeight="1" x14ac:dyDescent="0.2">
      <c r="A16" s="74">
        <v>9</v>
      </c>
      <c r="B16" s="77">
        <f t="shared" si="12"/>
        <v>47</v>
      </c>
      <c r="C16" s="48">
        <f t="shared" si="13"/>
        <v>44773</v>
      </c>
      <c r="D16" s="76">
        <f t="shared" si="7"/>
        <v>45138</v>
      </c>
      <c r="E16" s="16">
        <f t="shared" si="0"/>
        <v>1</v>
      </c>
      <c r="F16" s="100">
        <f>IF(B16&gt;=$B$3, 0, F15*(1+'Data and inputs'!$B$13))</f>
        <v>30460.072437747931</v>
      </c>
      <c r="G16" s="75">
        <f>IF(B16&gt;=$B$3,0,'Data and inputs'!$B$7)</f>
        <v>0.05</v>
      </c>
      <c r="H16" s="75">
        <f>IF(B16&gt;=$B$3,0,'Data and inputs'!$B$9)</f>
        <v>0.1</v>
      </c>
      <c r="I16" s="64">
        <f>'Data and inputs'!$B$46</f>
        <v>0.4</v>
      </c>
      <c r="J16" s="16">
        <f>'Data and inputs'!$C$46</f>
        <v>0.4</v>
      </c>
      <c r="K16" s="65">
        <f>'Data and inputs'!$D$46</f>
        <v>0.2</v>
      </c>
      <c r="L16" s="69">
        <f t="shared" si="8"/>
        <v>1827.6043462648761</v>
      </c>
      <c r="M16" s="14">
        <f t="shared" si="1"/>
        <v>1827.6043462648761</v>
      </c>
      <c r="N16" s="14">
        <f t="shared" si="2"/>
        <v>913.80217313243804</v>
      </c>
      <c r="O16" s="111">
        <f t="shared" si="9"/>
        <v>0</v>
      </c>
      <c r="P16" s="69">
        <f t="shared" si="14"/>
        <v>35221.85557527472</v>
      </c>
      <c r="Q16" s="69">
        <f t="shared" si="3"/>
        <v>16965.442821925371</v>
      </c>
      <c r="R16" s="14">
        <f t="shared" si="4"/>
        <v>16665.91651719838</v>
      </c>
      <c r="S16" s="14">
        <f t="shared" si="5"/>
        <v>8145.6345811140791</v>
      </c>
      <c r="T16" s="70">
        <f t="shared" si="10"/>
        <v>41776.99392023783</v>
      </c>
      <c r="V16" s="122" t="b">
        <f t="shared" si="6"/>
        <v>1</v>
      </c>
      <c r="W16" s="123" t="b">
        <f t="shared" si="11"/>
        <v>1</v>
      </c>
    </row>
    <row r="17" spans="1:23" ht="12" customHeight="1" x14ac:dyDescent="0.2">
      <c r="A17" s="74">
        <v>10</v>
      </c>
      <c r="B17" s="77">
        <f t="shared" si="12"/>
        <v>48</v>
      </c>
      <c r="C17" s="48">
        <f t="shared" si="13"/>
        <v>45138</v>
      </c>
      <c r="D17" s="76">
        <f t="shared" si="7"/>
        <v>45504</v>
      </c>
      <c r="E17" s="16">
        <f t="shared" si="0"/>
        <v>1</v>
      </c>
      <c r="F17" s="100">
        <f>IF(B17&gt;=$B$3, 0, F16*(1+'Data and inputs'!$B$13))</f>
        <v>31221.574248691628</v>
      </c>
      <c r="G17" s="75">
        <f>IF(B17&gt;=$B$3,0,'Data and inputs'!$B$7)</f>
        <v>0.05</v>
      </c>
      <c r="H17" s="75">
        <f>IF(B17&gt;=$B$3,0,'Data and inputs'!$B$9)</f>
        <v>0.1</v>
      </c>
      <c r="I17" s="64">
        <f>'Data and inputs'!$B$46</f>
        <v>0.4</v>
      </c>
      <c r="J17" s="16">
        <f>'Data and inputs'!$C$46</f>
        <v>0.4</v>
      </c>
      <c r="K17" s="65">
        <f>'Data and inputs'!$D$46</f>
        <v>0.2</v>
      </c>
      <c r="L17" s="69">
        <f t="shared" si="8"/>
        <v>1873.2944549214981</v>
      </c>
      <c r="M17" s="14">
        <f t="shared" si="1"/>
        <v>1873.2944549214981</v>
      </c>
      <c r="N17" s="14">
        <f t="shared" si="2"/>
        <v>936.64722746074904</v>
      </c>
      <c r="O17" s="111">
        <f t="shared" si="9"/>
        <v>0</v>
      </c>
      <c r="P17" s="69">
        <f t="shared" si="14"/>
        <v>41776.99392023783</v>
      </c>
      <c r="Q17" s="69">
        <f t="shared" si="3"/>
        <v>19818.304249462279</v>
      </c>
      <c r="R17" s="14">
        <f t="shared" si="4"/>
        <v>19465.89305147246</v>
      </c>
      <c r="S17" s="14">
        <f t="shared" si="5"/>
        <v>9512.5667965360844</v>
      </c>
      <c r="T17" s="70">
        <f t="shared" si="10"/>
        <v>48796.764097470827</v>
      </c>
      <c r="V17" s="122" t="b">
        <f t="shared" si="6"/>
        <v>1</v>
      </c>
      <c r="W17" s="123" t="b">
        <f t="shared" si="11"/>
        <v>1</v>
      </c>
    </row>
    <row r="18" spans="1:23" ht="12" customHeight="1" x14ac:dyDescent="0.2">
      <c r="A18" s="74">
        <v>11</v>
      </c>
      <c r="B18" s="77">
        <f t="shared" si="12"/>
        <v>49</v>
      </c>
      <c r="C18" s="48">
        <f t="shared" si="13"/>
        <v>45504</v>
      </c>
      <c r="D18" s="76">
        <f t="shared" si="7"/>
        <v>45869</v>
      </c>
      <c r="E18" s="16">
        <f t="shared" si="0"/>
        <v>1</v>
      </c>
      <c r="F18" s="100">
        <f>IF(B18&gt;=$B$3, 0, F17*(1+'Data and inputs'!$B$13))</f>
        <v>32002.113604908915</v>
      </c>
      <c r="G18" s="75">
        <f>IF(B18&gt;=$B$3,0,'Data and inputs'!$B$7)</f>
        <v>0.05</v>
      </c>
      <c r="H18" s="75">
        <f>IF(B18&gt;=$B$3,0,'Data and inputs'!$B$9)</f>
        <v>0.1</v>
      </c>
      <c r="I18" s="64">
        <f>'Data and inputs'!$B$46</f>
        <v>0.4</v>
      </c>
      <c r="J18" s="16">
        <f>'Data and inputs'!$C$46</f>
        <v>0.4</v>
      </c>
      <c r="K18" s="65">
        <f>'Data and inputs'!$D$46</f>
        <v>0.2</v>
      </c>
      <c r="L18" s="69">
        <f t="shared" si="8"/>
        <v>1920.1268162945353</v>
      </c>
      <c r="M18" s="14">
        <f t="shared" si="1"/>
        <v>1920.1268162945353</v>
      </c>
      <c r="N18" s="14">
        <f t="shared" si="2"/>
        <v>960.06340814726764</v>
      </c>
      <c r="O18" s="111">
        <f t="shared" si="9"/>
        <v>0</v>
      </c>
      <c r="P18" s="69">
        <f t="shared" si="14"/>
        <v>48796.764097470827</v>
      </c>
      <c r="Q18" s="69">
        <f t="shared" si="3"/>
        <v>22871.209656608014</v>
      </c>
      <c r="R18" s="14">
        <f t="shared" si="4"/>
        <v>22462.185416034634</v>
      </c>
      <c r="S18" s="14">
        <f t="shared" si="5"/>
        <v>10975.326758941035</v>
      </c>
      <c r="T18" s="70">
        <f t="shared" si="10"/>
        <v>56308.72183158368</v>
      </c>
      <c r="V18" s="122" t="b">
        <f t="shared" si="6"/>
        <v>1</v>
      </c>
      <c r="W18" s="123" t="b">
        <f t="shared" si="11"/>
        <v>1</v>
      </c>
    </row>
    <row r="19" spans="1:23" ht="12" customHeight="1" x14ac:dyDescent="0.2">
      <c r="A19" s="74">
        <v>12</v>
      </c>
      <c r="B19" s="77">
        <f t="shared" si="12"/>
        <v>50</v>
      </c>
      <c r="C19" s="48">
        <f t="shared" si="13"/>
        <v>45869</v>
      </c>
      <c r="D19" s="76">
        <f t="shared" si="7"/>
        <v>46234</v>
      </c>
      <c r="E19" s="16">
        <f t="shared" si="0"/>
        <v>1</v>
      </c>
      <c r="F19" s="100">
        <f>IF(B19&gt;=$B$3, 0, F18*(1+'Data and inputs'!$B$13))</f>
        <v>32802.166445031631</v>
      </c>
      <c r="G19" s="75">
        <f>IF(B19&gt;=$B$3,0,'Data and inputs'!$B$7)</f>
        <v>0.05</v>
      </c>
      <c r="H19" s="75">
        <f>IF(B19&gt;=$B$3,0,'Data and inputs'!$B$9)</f>
        <v>0.1</v>
      </c>
      <c r="I19" s="64">
        <f>'Data and inputs'!$B$46</f>
        <v>0.4</v>
      </c>
      <c r="J19" s="16">
        <f>'Data and inputs'!$C$46</f>
        <v>0.4</v>
      </c>
      <c r="K19" s="65">
        <f>'Data and inputs'!$D$46</f>
        <v>0.2</v>
      </c>
      <c r="L19" s="69">
        <f t="shared" si="8"/>
        <v>1968.1299867018984</v>
      </c>
      <c r="M19" s="14">
        <f t="shared" si="1"/>
        <v>1968.1299867018984</v>
      </c>
      <c r="N19" s="14">
        <f t="shared" si="2"/>
        <v>984.06499335094918</v>
      </c>
      <c r="O19" s="111">
        <f t="shared" si="9"/>
        <v>0</v>
      </c>
      <c r="P19" s="69">
        <f t="shared" si="14"/>
        <v>56308.72183158368</v>
      </c>
      <c r="Q19" s="69">
        <f t="shared" si="3"/>
        <v>26135.982432380573</v>
      </c>
      <c r="R19" s="14">
        <f t="shared" si="4"/>
        <v>25666.396276739455</v>
      </c>
      <c r="S19" s="14">
        <f t="shared" si="5"/>
        <v>12539.577847408156</v>
      </c>
      <c r="T19" s="70">
        <f t="shared" si="10"/>
        <v>64341.956556528181</v>
      </c>
      <c r="V19" s="122" t="b">
        <f t="shared" si="6"/>
        <v>1</v>
      </c>
      <c r="W19" s="123" t="b">
        <f t="shared" si="11"/>
        <v>1</v>
      </c>
    </row>
    <row r="20" spans="1:23" ht="12" customHeight="1" x14ac:dyDescent="0.2">
      <c r="A20" s="74">
        <v>13</v>
      </c>
      <c r="B20" s="77">
        <f t="shared" si="12"/>
        <v>51</v>
      </c>
      <c r="C20" s="48">
        <f t="shared" si="13"/>
        <v>46234</v>
      </c>
      <c r="D20" s="76">
        <f t="shared" si="7"/>
        <v>46599</v>
      </c>
      <c r="E20" s="16">
        <f t="shared" si="0"/>
        <v>1</v>
      </c>
      <c r="F20" s="100">
        <f>IF(B20&gt;=$B$3, 0, F19*(1+'Data and inputs'!$B$13))</f>
        <v>33622.220606157418</v>
      </c>
      <c r="G20" s="75">
        <f>IF(B20&gt;=$B$3,0,'Data and inputs'!$B$7)</f>
        <v>0.05</v>
      </c>
      <c r="H20" s="75">
        <f>IF(B20&gt;=$B$3,0,'Data and inputs'!$B$9)</f>
        <v>0.1</v>
      </c>
      <c r="I20" s="64">
        <f>'Data and inputs'!$B$46</f>
        <v>0.4</v>
      </c>
      <c r="J20" s="16">
        <f>'Data and inputs'!$C$46</f>
        <v>0.4</v>
      </c>
      <c r="K20" s="65">
        <f>'Data and inputs'!$D$46</f>
        <v>0.2</v>
      </c>
      <c r="L20" s="69">
        <f t="shared" si="8"/>
        <v>2017.3332363694456</v>
      </c>
      <c r="M20" s="14">
        <f t="shared" si="1"/>
        <v>2017.3332363694456</v>
      </c>
      <c r="N20" s="14">
        <f t="shared" si="2"/>
        <v>1008.6666181847228</v>
      </c>
      <c r="O20" s="111">
        <f t="shared" si="9"/>
        <v>0</v>
      </c>
      <c r="P20" s="69">
        <f t="shared" si="14"/>
        <v>64341.956556528181</v>
      </c>
      <c r="Q20" s="69">
        <f t="shared" si="3"/>
        <v>29625.103131868393</v>
      </c>
      <c r="R20" s="14">
        <f t="shared" si="4"/>
        <v>29090.773188903004</v>
      </c>
      <c r="S20" s="14">
        <f t="shared" si="5"/>
        <v>14211.298212820117</v>
      </c>
      <c r="T20" s="70">
        <f t="shared" si="10"/>
        <v>72927.174533591504</v>
      </c>
      <c r="V20" s="122" t="b">
        <f t="shared" si="6"/>
        <v>1</v>
      </c>
      <c r="W20" s="123" t="b">
        <f t="shared" si="11"/>
        <v>1</v>
      </c>
    </row>
    <row r="21" spans="1:23" ht="12" customHeight="1" x14ac:dyDescent="0.2">
      <c r="A21" s="74">
        <v>14</v>
      </c>
      <c r="B21" s="77">
        <f t="shared" si="12"/>
        <v>52</v>
      </c>
      <c r="C21" s="48">
        <f t="shared" si="13"/>
        <v>46599</v>
      </c>
      <c r="D21" s="76">
        <f t="shared" si="7"/>
        <v>46965</v>
      </c>
      <c r="E21" s="16">
        <f t="shared" si="0"/>
        <v>1</v>
      </c>
      <c r="F21" s="100">
        <f>IF(B21&gt;=$B$3, 0, F20*(1+'Data and inputs'!$B$13))</f>
        <v>34462.776121311348</v>
      </c>
      <c r="G21" s="75">
        <f>IF(B21&gt;=$B$3,0,'Data and inputs'!$B$7)</f>
        <v>0.05</v>
      </c>
      <c r="H21" s="75">
        <f>IF(B21&gt;=$B$3,0,'Data and inputs'!$B$9)</f>
        <v>0.1</v>
      </c>
      <c r="I21" s="64">
        <f>'Data and inputs'!$B$46</f>
        <v>0.4</v>
      </c>
      <c r="J21" s="16">
        <f>'Data and inputs'!$C$46</f>
        <v>0.4</v>
      </c>
      <c r="K21" s="65">
        <f>'Data and inputs'!$D$46</f>
        <v>0.2</v>
      </c>
      <c r="L21" s="69">
        <f t="shared" si="8"/>
        <v>2067.7665672786811</v>
      </c>
      <c r="M21" s="14">
        <f t="shared" si="1"/>
        <v>2067.7665672786811</v>
      </c>
      <c r="N21" s="14">
        <f t="shared" si="2"/>
        <v>1033.8832836393406</v>
      </c>
      <c r="O21" s="111">
        <f t="shared" si="9"/>
        <v>0</v>
      </c>
      <c r="P21" s="69">
        <f t="shared" si="14"/>
        <v>72927.174533591504</v>
      </c>
      <c r="Q21" s="69">
        <f t="shared" si="3"/>
        <v>33351.745069193348</v>
      </c>
      <c r="R21" s="14">
        <f t="shared" si="4"/>
        <v>32748.243525148628</v>
      </c>
      <c r="S21" s="14">
        <f t="shared" si="5"/>
        <v>15996.797826086391</v>
      </c>
      <c r="T21" s="70">
        <f t="shared" si="10"/>
        <v>82096.786420428369</v>
      </c>
      <c r="V21" s="122" t="b">
        <f t="shared" si="6"/>
        <v>1</v>
      </c>
      <c r="W21" s="123" t="b">
        <f t="shared" si="11"/>
        <v>1</v>
      </c>
    </row>
    <row r="22" spans="1:23" ht="12" customHeight="1" x14ac:dyDescent="0.2">
      <c r="A22" s="74">
        <v>15</v>
      </c>
      <c r="B22" s="77">
        <f t="shared" si="12"/>
        <v>53</v>
      </c>
      <c r="C22" s="48">
        <f t="shared" si="13"/>
        <v>46965</v>
      </c>
      <c r="D22" s="76">
        <f t="shared" si="7"/>
        <v>47330</v>
      </c>
      <c r="E22" s="16">
        <f t="shared" si="0"/>
        <v>1</v>
      </c>
      <c r="F22" s="100">
        <f>IF(B22&gt;=$B$3, 0, F21*(1+'Data and inputs'!$B$13))</f>
        <v>35324.345524344128</v>
      </c>
      <c r="G22" s="75">
        <f>IF(B22&gt;=$B$3,0,'Data and inputs'!$B$7)</f>
        <v>0.05</v>
      </c>
      <c r="H22" s="75">
        <f>IF(B22&gt;=$B$3,0,'Data and inputs'!$B$9)</f>
        <v>0.1</v>
      </c>
      <c r="I22" s="64">
        <f>'Data and inputs'!$B$46</f>
        <v>0.4</v>
      </c>
      <c r="J22" s="16">
        <f>'Data and inputs'!$C$46</f>
        <v>0.4</v>
      </c>
      <c r="K22" s="65">
        <f>'Data and inputs'!$D$46</f>
        <v>0.2</v>
      </c>
      <c r="L22" s="69">
        <f t="shared" si="8"/>
        <v>2119.4607314606483</v>
      </c>
      <c r="M22" s="14">
        <f t="shared" si="1"/>
        <v>2119.4607314606483</v>
      </c>
      <c r="N22" s="14">
        <f t="shared" si="2"/>
        <v>1059.7303657303241</v>
      </c>
      <c r="O22" s="111">
        <f t="shared" si="9"/>
        <v>0</v>
      </c>
      <c r="P22" s="69">
        <f t="shared" si="14"/>
        <v>82096.786420428369</v>
      </c>
      <c r="Q22" s="69">
        <f t="shared" si="3"/>
        <v>37329.811815979941</v>
      </c>
      <c r="R22" s="14">
        <f t="shared" si="4"/>
        <v>36652.451273146122</v>
      </c>
      <c r="S22" s="14">
        <f t="shared" si="5"/>
        <v>17902.736439055454</v>
      </c>
      <c r="T22" s="70">
        <f t="shared" si="10"/>
        <v>91884.999528181521</v>
      </c>
      <c r="V22" s="122" t="b">
        <f t="shared" si="6"/>
        <v>1</v>
      </c>
      <c r="W22" s="123" t="b">
        <f t="shared" si="11"/>
        <v>1</v>
      </c>
    </row>
    <row r="23" spans="1:23" ht="12" customHeight="1" x14ac:dyDescent="0.2">
      <c r="A23" s="74">
        <v>16</v>
      </c>
      <c r="B23" s="77">
        <f t="shared" si="12"/>
        <v>54</v>
      </c>
      <c r="C23" s="48">
        <f t="shared" si="13"/>
        <v>47330</v>
      </c>
      <c r="D23" s="76">
        <f t="shared" si="7"/>
        <v>47695</v>
      </c>
      <c r="E23" s="16">
        <f t="shared" si="0"/>
        <v>1</v>
      </c>
      <c r="F23" s="100">
        <f>IF(B23&gt;=$B$3, 0, F22*(1+'Data and inputs'!$B$13))</f>
        <v>36207.454162452726</v>
      </c>
      <c r="G23" s="75">
        <f>IF(B23&gt;=$B$3,0,'Data and inputs'!$B$7)</f>
        <v>0.05</v>
      </c>
      <c r="H23" s="75">
        <f>IF(B23&gt;=$B$3,0,'Data and inputs'!$B$9)</f>
        <v>0.1</v>
      </c>
      <c r="I23" s="64">
        <f>'Data and inputs'!$B$46</f>
        <v>0.4</v>
      </c>
      <c r="J23" s="16">
        <f>'Data and inputs'!$C$46</f>
        <v>0.4</v>
      </c>
      <c r="K23" s="65">
        <f>'Data and inputs'!$D$46</f>
        <v>0.2</v>
      </c>
      <c r="L23" s="69">
        <f t="shared" si="8"/>
        <v>2172.4472497471638</v>
      </c>
      <c r="M23" s="14">
        <f t="shared" si="1"/>
        <v>2172.4472497471638</v>
      </c>
      <c r="N23" s="14">
        <f t="shared" si="2"/>
        <v>1086.2236248735819</v>
      </c>
      <c r="O23" s="111">
        <f t="shared" si="9"/>
        <v>0</v>
      </c>
      <c r="P23" s="69">
        <f t="shared" si="14"/>
        <v>91884.999528181521</v>
      </c>
      <c r="Q23" s="69">
        <f t="shared" si="3"/>
        <v>41573.9767067992</v>
      </c>
      <c r="R23" s="14">
        <f t="shared" si="4"/>
        <v>40817.795802816596</v>
      </c>
      <c r="S23" s="14">
        <f t="shared" si="5"/>
        <v>19936.14250671654</v>
      </c>
      <c r="T23" s="70">
        <f t="shared" si="10"/>
        <v>102327.91501633234</v>
      </c>
      <c r="V23" s="122" t="b">
        <f t="shared" si="6"/>
        <v>1</v>
      </c>
      <c r="W23" s="123" t="b">
        <f t="shared" si="11"/>
        <v>1</v>
      </c>
    </row>
    <row r="24" spans="1:23" ht="12" customHeight="1" x14ac:dyDescent="0.2">
      <c r="A24" s="74">
        <v>17</v>
      </c>
      <c r="B24" s="77">
        <f t="shared" si="12"/>
        <v>55</v>
      </c>
      <c r="C24" s="48">
        <f t="shared" si="13"/>
        <v>47695</v>
      </c>
      <c r="D24" s="76">
        <f t="shared" si="7"/>
        <v>48060</v>
      </c>
      <c r="E24" s="16">
        <f t="shared" si="0"/>
        <v>1</v>
      </c>
      <c r="F24" s="100">
        <f>IF(B24&gt;=$B$3, 0, F23*(1+'Data and inputs'!$B$13))</f>
        <v>37112.640516514039</v>
      </c>
      <c r="G24" s="75">
        <f>IF(B24&gt;=$B$3,0,'Data and inputs'!$B$7)</f>
        <v>0.05</v>
      </c>
      <c r="H24" s="75">
        <f>IF(B24&gt;=$B$3,0,'Data and inputs'!$B$9)</f>
        <v>0.1</v>
      </c>
      <c r="I24" s="64">
        <f>'Data and inputs'!$B$46</f>
        <v>0.4</v>
      </c>
      <c r="J24" s="16">
        <f>'Data and inputs'!$C$46</f>
        <v>0.4</v>
      </c>
      <c r="K24" s="65">
        <f>'Data and inputs'!$D$46</f>
        <v>0.2</v>
      </c>
      <c r="L24" s="69">
        <f t="shared" si="8"/>
        <v>2226.7584309908425</v>
      </c>
      <c r="M24" s="14">
        <f t="shared" si="1"/>
        <v>2226.7584309908425</v>
      </c>
      <c r="N24" s="14">
        <f t="shared" si="2"/>
        <v>1113.3792154954212</v>
      </c>
      <c r="O24" s="111">
        <f t="shared" si="9"/>
        <v>0</v>
      </c>
      <c r="P24" s="69">
        <f t="shared" si="14"/>
        <v>102327.91501633234</v>
      </c>
      <c r="Q24" s="69">
        <f t="shared" si="3"/>
        <v>46099.724458446188</v>
      </c>
      <c r="R24" s="14">
        <f t="shared" si="4"/>
        <v>45259.47270786445</v>
      </c>
      <c r="S24" s="14">
        <f t="shared" si="5"/>
        <v>22104.433121873437</v>
      </c>
      <c r="T24" s="70">
        <f t="shared" si="10"/>
        <v>113463.63028818407</v>
      </c>
      <c r="V24" s="122" t="b">
        <f t="shared" si="6"/>
        <v>1</v>
      </c>
      <c r="W24" s="123" t="b">
        <f t="shared" si="11"/>
        <v>1</v>
      </c>
    </row>
    <row r="25" spans="1:23" ht="12" customHeight="1" x14ac:dyDescent="0.2">
      <c r="A25" s="74">
        <v>18</v>
      </c>
      <c r="B25" s="77">
        <f t="shared" si="12"/>
        <v>56</v>
      </c>
      <c r="C25" s="48">
        <f t="shared" si="13"/>
        <v>48060</v>
      </c>
      <c r="D25" s="76">
        <f t="shared" si="7"/>
        <v>48426</v>
      </c>
      <c r="E25" s="16">
        <f t="shared" si="0"/>
        <v>1</v>
      </c>
      <c r="F25" s="100">
        <f>IF(B25&gt;=$B$3, 0, F24*(1+'Data and inputs'!$B$13))</f>
        <v>38040.456529426883</v>
      </c>
      <c r="G25" s="75">
        <f>IF(B25&gt;=$B$3,0,'Data and inputs'!$B$7)</f>
        <v>0.05</v>
      </c>
      <c r="H25" s="75">
        <f>IF(B25&gt;=$B$3,0,'Data and inputs'!$B$9)</f>
        <v>0.1</v>
      </c>
      <c r="I25" s="64">
        <f>'Data and inputs'!$B$46</f>
        <v>0.4</v>
      </c>
      <c r="J25" s="16">
        <f>'Data and inputs'!$C$46</f>
        <v>0.4</v>
      </c>
      <c r="K25" s="65">
        <f>'Data and inputs'!$D$46</f>
        <v>0.2</v>
      </c>
      <c r="L25" s="69">
        <f t="shared" si="8"/>
        <v>2282.4273917656133</v>
      </c>
      <c r="M25" s="14">
        <f t="shared" si="1"/>
        <v>2282.4273917656133</v>
      </c>
      <c r="N25" s="14">
        <f t="shared" si="2"/>
        <v>1141.2136958828066</v>
      </c>
      <c r="O25" s="111">
        <f t="shared" si="9"/>
        <v>0</v>
      </c>
      <c r="P25" s="69">
        <f t="shared" si="14"/>
        <v>113463.63028818407</v>
      </c>
      <c r="Q25" s="69">
        <f t="shared" si="3"/>
        <v>50923.395015585127</v>
      </c>
      <c r="R25" s="14">
        <f t="shared" si="4"/>
        <v>49993.516832067289</v>
      </c>
      <c r="S25" s="14">
        <f t="shared" si="5"/>
        <v>24415.435016191179</v>
      </c>
      <c r="T25" s="70">
        <f t="shared" si="10"/>
        <v>125332.34686384359</v>
      </c>
      <c r="V25" s="122" t="b">
        <f t="shared" si="6"/>
        <v>1</v>
      </c>
      <c r="W25" s="123" t="b">
        <f t="shared" si="11"/>
        <v>1</v>
      </c>
    </row>
    <row r="26" spans="1:23" ht="12" customHeight="1" x14ac:dyDescent="0.2">
      <c r="A26" s="74">
        <v>19</v>
      </c>
      <c r="B26" s="77">
        <f t="shared" si="12"/>
        <v>57</v>
      </c>
      <c r="C26" s="48">
        <f t="shared" si="13"/>
        <v>48426</v>
      </c>
      <c r="D26" s="76">
        <f t="shared" si="7"/>
        <v>48791</v>
      </c>
      <c r="E26" s="16">
        <f t="shared" si="0"/>
        <v>1</v>
      </c>
      <c r="F26" s="100">
        <f>IF(B26&gt;=$B$3, 0, F25*(1+'Data and inputs'!$B$13))</f>
        <v>38991.467942662552</v>
      </c>
      <c r="G26" s="75">
        <f>IF(B26&gt;=$B$3,0,'Data and inputs'!$B$7)</f>
        <v>0.05</v>
      </c>
      <c r="H26" s="75">
        <f>IF(B26&gt;=$B$3,0,'Data and inputs'!$B$9)</f>
        <v>0.1</v>
      </c>
      <c r="I26" s="64">
        <f>'Data and inputs'!$B$46</f>
        <v>0.4</v>
      </c>
      <c r="J26" s="16">
        <f>'Data and inputs'!$C$46</f>
        <v>0.4</v>
      </c>
      <c r="K26" s="65">
        <f>'Data and inputs'!$D$46</f>
        <v>0.2</v>
      </c>
      <c r="L26" s="69">
        <f t="shared" si="8"/>
        <v>2339.4880765597536</v>
      </c>
      <c r="M26" s="14">
        <f t="shared" si="1"/>
        <v>2339.4880765597536</v>
      </c>
      <c r="N26" s="14">
        <f t="shared" si="2"/>
        <v>1169.7440382798768</v>
      </c>
      <c r="O26" s="111">
        <f t="shared" si="9"/>
        <v>0</v>
      </c>
      <c r="P26" s="69">
        <f t="shared" si="14"/>
        <v>125332.34686384359</v>
      </c>
      <c r="Q26" s="69">
        <f t="shared" si="3"/>
        <v>56062.229741273462</v>
      </c>
      <c r="R26" s="14">
        <f t="shared" si="4"/>
        <v>55036.847596620049</v>
      </c>
      <c r="S26" s="14">
        <f t="shared" si="5"/>
        <v>26877.406684379217</v>
      </c>
      <c r="T26" s="70">
        <f t="shared" si="10"/>
        <v>137976.48402227272</v>
      </c>
      <c r="V26" s="122" t="b">
        <f t="shared" si="6"/>
        <v>1</v>
      </c>
      <c r="W26" s="123" t="b">
        <f t="shared" si="11"/>
        <v>1</v>
      </c>
    </row>
    <row r="27" spans="1:23" ht="12" customHeight="1" x14ac:dyDescent="0.2">
      <c r="A27" s="74">
        <v>20</v>
      </c>
      <c r="B27" s="77">
        <f t="shared" si="12"/>
        <v>58</v>
      </c>
      <c r="C27" s="48">
        <f t="shared" si="13"/>
        <v>48791</v>
      </c>
      <c r="D27" s="76">
        <f t="shared" si="7"/>
        <v>49156</v>
      </c>
      <c r="E27" s="16">
        <f t="shared" si="0"/>
        <v>1</v>
      </c>
      <c r="F27" s="100">
        <f>IF(B27&gt;=$B$3, 0, F26*(1+'Data and inputs'!$B$13))</f>
        <v>39966.254641229112</v>
      </c>
      <c r="G27" s="75">
        <f>IF(B27&gt;=$B$3,0,'Data and inputs'!$B$7)</f>
        <v>0.05</v>
      </c>
      <c r="H27" s="75">
        <f>IF(B27&gt;=$B$3,0,'Data and inputs'!$B$9)</f>
        <v>0.1</v>
      </c>
      <c r="I27" s="64">
        <f>'Data and inputs'!$B$46</f>
        <v>0.4</v>
      </c>
      <c r="J27" s="16">
        <f>'Data and inputs'!$C$46</f>
        <v>0.4</v>
      </c>
      <c r="K27" s="65">
        <f>'Data and inputs'!$D$46</f>
        <v>0.2</v>
      </c>
      <c r="L27" s="69">
        <f t="shared" si="8"/>
        <v>2397.9752784737475</v>
      </c>
      <c r="M27" s="14">
        <f t="shared" si="1"/>
        <v>2397.9752784737475</v>
      </c>
      <c r="N27" s="14">
        <f t="shared" si="2"/>
        <v>1198.9876392368737</v>
      </c>
      <c r="O27" s="111">
        <f t="shared" si="9"/>
        <v>0</v>
      </c>
      <c r="P27" s="69">
        <f t="shared" si="14"/>
        <v>137976.48402227272</v>
      </c>
      <c r="Q27" s="69">
        <f t="shared" si="3"/>
        <v>61534.420077169838</v>
      </c>
      <c r="R27" s="14">
        <f t="shared" si="4"/>
        <v>60407.316751005419</v>
      </c>
      <c r="S27" s="14">
        <f t="shared" si="5"/>
        <v>29499.061691289469</v>
      </c>
      <c r="T27" s="70">
        <f t="shared" si="10"/>
        <v>151440.79851946473</v>
      </c>
      <c r="V27" s="122" t="b">
        <f t="shared" si="6"/>
        <v>1</v>
      </c>
      <c r="W27" s="123" t="b">
        <f t="shared" si="11"/>
        <v>1</v>
      </c>
    </row>
    <row r="28" spans="1:23" ht="12" customHeight="1" x14ac:dyDescent="0.2">
      <c r="A28" s="74">
        <v>21</v>
      </c>
      <c r="B28" s="77">
        <f t="shared" si="12"/>
        <v>59</v>
      </c>
      <c r="C28" s="48">
        <f t="shared" si="13"/>
        <v>49156</v>
      </c>
      <c r="D28" s="76">
        <f t="shared" si="7"/>
        <v>49521</v>
      </c>
      <c r="E28" s="16">
        <f t="shared" si="0"/>
        <v>1</v>
      </c>
      <c r="F28" s="100">
        <f>IF(B28&gt;=$B$3, 0, F27*(1+'Data and inputs'!$B$13))</f>
        <v>40965.411007259834</v>
      </c>
      <c r="G28" s="75">
        <f>IF(B28&gt;=$B$3,0,'Data and inputs'!$B$7)</f>
        <v>0.05</v>
      </c>
      <c r="H28" s="75">
        <f>IF(B28&gt;=$B$3,0,'Data and inputs'!$B$9)</f>
        <v>0.1</v>
      </c>
      <c r="I28" s="64">
        <f>'Data and inputs'!$B$46</f>
        <v>0.4</v>
      </c>
      <c r="J28" s="16">
        <f>'Data and inputs'!$C$46</f>
        <v>0.4</v>
      </c>
      <c r="K28" s="65">
        <f>'Data and inputs'!$D$46</f>
        <v>0.2</v>
      </c>
      <c r="L28" s="69">
        <f t="shared" si="8"/>
        <v>2457.9246604355903</v>
      </c>
      <c r="M28" s="14">
        <f t="shared" si="1"/>
        <v>2457.9246604355903</v>
      </c>
      <c r="N28" s="14">
        <f t="shared" si="2"/>
        <v>1228.9623302177952</v>
      </c>
      <c r="O28" s="111">
        <f t="shared" si="9"/>
        <v>0</v>
      </c>
      <c r="P28" s="69">
        <f t="shared" si="14"/>
        <v>151440.79851946473</v>
      </c>
      <c r="Q28" s="69">
        <f t="shared" si="3"/>
        <v>67359.158804858947</v>
      </c>
      <c r="R28" s="14">
        <f t="shared" si="4"/>
        <v>66123.758676367332</v>
      </c>
      <c r="S28" s="14">
        <f t="shared" si="5"/>
        <v>32289.593224881919</v>
      </c>
      <c r="T28" s="70">
        <f t="shared" si="10"/>
        <v>165772.51070610818</v>
      </c>
      <c r="V28" s="122" t="b">
        <f t="shared" si="6"/>
        <v>1</v>
      </c>
      <c r="W28" s="123" t="b">
        <f t="shared" si="11"/>
        <v>1</v>
      </c>
    </row>
    <row r="29" spans="1:23" ht="12" customHeight="1" x14ac:dyDescent="0.2">
      <c r="A29" s="74">
        <v>22</v>
      </c>
      <c r="B29" s="77">
        <f t="shared" si="12"/>
        <v>60</v>
      </c>
      <c r="C29" s="48">
        <f t="shared" si="13"/>
        <v>49521</v>
      </c>
      <c r="D29" s="76">
        <f t="shared" si="7"/>
        <v>49887</v>
      </c>
      <c r="E29" s="16">
        <f t="shared" si="0"/>
        <v>1</v>
      </c>
      <c r="F29" s="100">
        <f>IF(B29&gt;=$B$3, 0, F28*(1+'Data and inputs'!$B$13))</f>
        <v>41989.546282441326</v>
      </c>
      <c r="G29" s="75">
        <f>IF(B29&gt;=$B$3,0,'Data and inputs'!$B$7)</f>
        <v>0.05</v>
      </c>
      <c r="H29" s="75">
        <f>IF(B29&gt;=$B$3,0,'Data and inputs'!$B$9)</f>
        <v>0.1</v>
      </c>
      <c r="I29" s="64">
        <f>'Data and inputs'!$B$46</f>
        <v>0.4</v>
      </c>
      <c r="J29" s="16">
        <f>'Data and inputs'!$C$46</f>
        <v>0.4</v>
      </c>
      <c r="K29" s="65">
        <f>'Data and inputs'!$D$46</f>
        <v>0.2</v>
      </c>
      <c r="L29" s="69">
        <f t="shared" si="8"/>
        <v>2519.3727769464799</v>
      </c>
      <c r="M29" s="14">
        <f t="shared" si="1"/>
        <v>2519.3727769464799</v>
      </c>
      <c r="N29" s="14">
        <f t="shared" si="2"/>
        <v>1259.68638847324</v>
      </c>
      <c r="O29" s="111">
        <f t="shared" si="9"/>
        <v>0</v>
      </c>
      <c r="P29" s="69">
        <f t="shared" si="14"/>
        <v>165772.51070610818</v>
      </c>
      <c r="Q29" s="69">
        <f t="shared" si="3"/>
        <v>73556.694046705539</v>
      </c>
      <c r="R29" s="14">
        <f t="shared" si="4"/>
        <v>72206.04337721238</v>
      </c>
      <c r="S29" s="14">
        <f t="shared" si="5"/>
        <v>35258.699961353617</v>
      </c>
      <c r="T29" s="70">
        <f t="shared" si="10"/>
        <v>181021.43738527154</v>
      </c>
      <c r="V29" s="122" t="b">
        <f t="shared" si="6"/>
        <v>1</v>
      </c>
      <c r="W29" s="123" t="b">
        <f t="shared" si="11"/>
        <v>1</v>
      </c>
    </row>
    <row r="30" spans="1:23" ht="12" customHeight="1" x14ac:dyDescent="0.2">
      <c r="A30" s="74">
        <v>23</v>
      </c>
      <c r="B30" s="77">
        <f t="shared" si="12"/>
        <v>61</v>
      </c>
      <c r="C30" s="48">
        <f t="shared" si="13"/>
        <v>49887</v>
      </c>
      <c r="D30" s="76">
        <f t="shared" si="7"/>
        <v>50252</v>
      </c>
      <c r="E30" s="16">
        <f t="shared" si="0"/>
        <v>1</v>
      </c>
      <c r="F30" s="100">
        <f>IF(B30&gt;=$B$3, 0, F29*(1+'Data and inputs'!$B$13))</f>
        <v>43039.284939502359</v>
      </c>
      <c r="G30" s="75">
        <f>IF(B30&gt;=$B$3,0,'Data and inputs'!$B$7)</f>
        <v>0.05</v>
      </c>
      <c r="H30" s="75">
        <f>IF(B30&gt;=$B$3,0,'Data and inputs'!$B$9)</f>
        <v>0.1</v>
      </c>
      <c r="I30" s="64">
        <f>'Data and inputs'!$B$46</f>
        <v>0.4</v>
      </c>
      <c r="J30" s="16">
        <f>'Data and inputs'!$C$46</f>
        <v>0.4</v>
      </c>
      <c r="K30" s="65">
        <f>'Data and inputs'!$D$46</f>
        <v>0.2</v>
      </c>
      <c r="L30" s="69">
        <f t="shared" si="8"/>
        <v>2582.3570963701418</v>
      </c>
      <c r="M30" s="14">
        <f t="shared" si="1"/>
        <v>2582.3570963701418</v>
      </c>
      <c r="N30" s="14">
        <f t="shared" si="2"/>
        <v>1291.1785481850709</v>
      </c>
      <c r="O30" s="111">
        <f t="shared" si="9"/>
        <v>0</v>
      </c>
      <c r="P30" s="69">
        <f t="shared" si="14"/>
        <v>181021.43738527154</v>
      </c>
      <c r="Q30" s="69">
        <f t="shared" si="3"/>
        <v>80148.386151999744</v>
      </c>
      <c r="R30" s="14">
        <f t="shared" si="4"/>
        <v>78675.132304477171</v>
      </c>
      <c r="S30" s="14">
        <f t="shared" si="5"/>
        <v>38416.613312247136</v>
      </c>
      <c r="T30" s="70">
        <f t="shared" si="10"/>
        <v>197240.13176872407</v>
      </c>
      <c r="V30" s="122" t="b">
        <f t="shared" si="6"/>
        <v>1</v>
      </c>
      <c r="W30" s="123" t="b">
        <f t="shared" si="11"/>
        <v>1</v>
      </c>
    </row>
    <row r="31" spans="1:23" ht="12" customHeight="1" x14ac:dyDescent="0.2">
      <c r="A31" s="74">
        <v>24</v>
      </c>
      <c r="B31" s="77">
        <f t="shared" si="12"/>
        <v>62</v>
      </c>
      <c r="C31" s="48">
        <f t="shared" si="13"/>
        <v>50252</v>
      </c>
      <c r="D31" s="76">
        <f t="shared" si="7"/>
        <v>50617</v>
      </c>
      <c r="E31" s="16">
        <f t="shared" si="0"/>
        <v>1</v>
      </c>
      <c r="F31" s="100">
        <f>IF(B31&gt;=$B$3, 0, F30*(1+'Data and inputs'!$B$13))</f>
        <v>44115.267062989915</v>
      </c>
      <c r="G31" s="75">
        <f>IF(B31&gt;=$B$3,0,'Data and inputs'!$B$7)</f>
        <v>0.05</v>
      </c>
      <c r="H31" s="75">
        <f>IF(B31&gt;=$B$3,0,'Data and inputs'!$B$9)</f>
        <v>0.1</v>
      </c>
      <c r="I31" s="64">
        <f>'Data and inputs'!$B$46</f>
        <v>0.4</v>
      </c>
      <c r="J31" s="16">
        <f>'Data and inputs'!$C$46</f>
        <v>0.4</v>
      </c>
      <c r="K31" s="65">
        <f>'Data and inputs'!$D$46</f>
        <v>0.2</v>
      </c>
      <c r="L31" s="69">
        <f t="shared" si="8"/>
        <v>2646.9160237793953</v>
      </c>
      <c r="M31" s="14">
        <f t="shared" si="1"/>
        <v>2646.9160237793953</v>
      </c>
      <c r="N31" s="14">
        <f t="shared" si="2"/>
        <v>1323.4580118896977</v>
      </c>
      <c r="O31" s="111">
        <f t="shared" si="9"/>
        <v>0</v>
      </c>
      <c r="P31" s="69">
        <f t="shared" si="14"/>
        <v>197240.13176872407</v>
      </c>
      <c r="Q31" s="69">
        <f t="shared" si="3"/>
        <v>87156.767621895022</v>
      </c>
      <c r="R31" s="14">
        <f t="shared" si="4"/>
        <v>85553.137160593818</v>
      </c>
      <c r="S31" s="14">
        <f t="shared" si="5"/>
        <v>41774.12612706158</v>
      </c>
      <c r="T31" s="70">
        <f t="shared" si="10"/>
        <v>214484.03090955041</v>
      </c>
      <c r="V31" s="122" t="b">
        <f t="shared" si="6"/>
        <v>1</v>
      </c>
      <c r="W31" s="123" t="b">
        <f t="shared" si="11"/>
        <v>1</v>
      </c>
    </row>
    <row r="32" spans="1:23" ht="12" customHeight="1" x14ac:dyDescent="0.2">
      <c r="A32" s="74">
        <v>25</v>
      </c>
      <c r="B32" s="77">
        <f t="shared" si="12"/>
        <v>63</v>
      </c>
      <c r="C32" s="48">
        <f t="shared" si="13"/>
        <v>50617</v>
      </c>
      <c r="D32" s="76">
        <f t="shared" si="7"/>
        <v>50982</v>
      </c>
      <c r="E32" s="16">
        <f t="shared" si="0"/>
        <v>1</v>
      </c>
      <c r="F32" s="100">
        <f>IF(B32&gt;=$B$3, 0, F31*(1+'Data and inputs'!$B$13))</f>
        <v>45218.148739564662</v>
      </c>
      <c r="G32" s="75">
        <f>IF(B32&gt;=$B$3,0,'Data and inputs'!$B$7)</f>
        <v>0.05</v>
      </c>
      <c r="H32" s="75">
        <f>IF(B32&gt;=$B$3,0,'Data and inputs'!$B$9)</f>
        <v>0.1</v>
      </c>
      <c r="I32" s="64">
        <f>'Data and inputs'!$B$46</f>
        <v>0.4</v>
      </c>
      <c r="J32" s="16">
        <f>'Data and inputs'!$C$46</f>
        <v>0.4</v>
      </c>
      <c r="K32" s="65">
        <f>'Data and inputs'!$D$46</f>
        <v>0.2</v>
      </c>
      <c r="L32" s="69">
        <f t="shared" si="8"/>
        <v>2713.0889243738802</v>
      </c>
      <c r="M32" s="14">
        <f t="shared" si="1"/>
        <v>2713.0889243738802</v>
      </c>
      <c r="N32" s="14">
        <f t="shared" si="2"/>
        <v>1356.5444621869401</v>
      </c>
      <c r="O32" s="111">
        <f t="shared" si="9"/>
        <v>0</v>
      </c>
      <c r="P32" s="69">
        <f t="shared" si="14"/>
        <v>214484.03090955041</v>
      </c>
      <c r="Q32" s="69">
        <f t="shared" si="3"/>
        <v>94605.606234790714</v>
      </c>
      <c r="R32" s="14">
        <f t="shared" si="4"/>
        <v>92863.381845184122</v>
      </c>
      <c r="S32" s="14">
        <f t="shared" si="5"/>
        <v>45342.6229287928</v>
      </c>
      <c r="T32" s="70">
        <f t="shared" si="10"/>
        <v>232811.61100876762</v>
      </c>
      <c r="V32" s="122" t="b">
        <f t="shared" si="6"/>
        <v>1</v>
      </c>
      <c r="W32" s="123" t="b">
        <f t="shared" si="11"/>
        <v>1</v>
      </c>
    </row>
    <row r="33" spans="1:23" ht="12" customHeight="1" x14ac:dyDescent="0.2">
      <c r="A33" s="74">
        <v>26</v>
      </c>
      <c r="B33" s="77">
        <f t="shared" si="12"/>
        <v>64</v>
      </c>
      <c r="C33" s="48">
        <f t="shared" si="13"/>
        <v>50982</v>
      </c>
      <c r="D33" s="76">
        <f t="shared" si="7"/>
        <v>51348</v>
      </c>
      <c r="E33" s="16">
        <f t="shared" si="0"/>
        <v>1</v>
      </c>
      <c r="F33" s="100">
        <f>IF(B33&gt;=$B$3, 0, F32*(1+'Data and inputs'!$B$13))</f>
        <v>46348.602458053778</v>
      </c>
      <c r="G33" s="75">
        <f>IF(B33&gt;=$B$3,0,'Data and inputs'!$B$7)</f>
        <v>0.05</v>
      </c>
      <c r="H33" s="75">
        <f>IF(B33&gt;=$B$3,0,'Data and inputs'!$B$9)</f>
        <v>0.1</v>
      </c>
      <c r="I33" s="64">
        <f>'Data and inputs'!$B$46</f>
        <v>0.4</v>
      </c>
      <c r="J33" s="16">
        <f>'Data and inputs'!$C$46</f>
        <v>0.4</v>
      </c>
      <c r="K33" s="65">
        <f>'Data and inputs'!$D$46</f>
        <v>0.2</v>
      </c>
      <c r="L33" s="69">
        <f t="shared" si="8"/>
        <v>2780.9161474832276</v>
      </c>
      <c r="M33" s="14">
        <f t="shared" si="1"/>
        <v>2780.9161474832276</v>
      </c>
      <c r="N33" s="14">
        <f t="shared" si="2"/>
        <v>1390.4580737416138</v>
      </c>
      <c r="O33" s="111">
        <f t="shared" si="9"/>
        <v>0</v>
      </c>
      <c r="P33" s="69">
        <f t="shared" si="14"/>
        <v>232811.61100876762</v>
      </c>
      <c r="Q33" s="69">
        <f t="shared" si="3"/>
        <v>102519.97154239328</v>
      </c>
      <c r="R33" s="14">
        <f t="shared" si="4"/>
        <v>100630.46770843468</v>
      </c>
      <c r="S33" s="14">
        <f t="shared" si="5"/>
        <v>49134.111763940702</v>
      </c>
      <c r="T33" s="70">
        <f t="shared" si="10"/>
        <v>252284.55101476866</v>
      </c>
      <c r="V33" s="122" t="b">
        <f t="shared" si="6"/>
        <v>1</v>
      </c>
      <c r="W33" s="123" t="b">
        <f t="shared" si="11"/>
        <v>1</v>
      </c>
    </row>
    <row r="34" spans="1:23" ht="12" customHeight="1" x14ac:dyDescent="0.2">
      <c r="A34" s="74">
        <v>27</v>
      </c>
      <c r="B34" s="77">
        <f t="shared" si="12"/>
        <v>65</v>
      </c>
      <c r="C34" s="48">
        <f t="shared" si="13"/>
        <v>51348</v>
      </c>
      <c r="D34" s="76">
        <f t="shared" si="7"/>
        <v>51713</v>
      </c>
      <c r="E34" s="16">
        <f t="shared" si="0"/>
        <v>0</v>
      </c>
      <c r="F34" s="100">
        <f>IF(B34&gt;=$B$3, 0, F33*(1+'Data and inputs'!$B$13))</f>
        <v>0</v>
      </c>
      <c r="G34" s="75">
        <f>IF(B34&gt;=$B$3,0,'Data and inputs'!$B$7)</f>
        <v>0</v>
      </c>
      <c r="H34" s="75">
        <f>IF(B34&gt;=$B$3,0,'Data and inputs'!$B$9)</f>
        <v>0</v>
      </c>
      <c r="I34" s="64">
        <f>'Data and inputs'!$B$46</f>
        <v>0.4</v>
      </c>
      <c r="J34" s="16">
        <f>'Data and inputs'!$C$46</f>
        <v>0.4</v>
      </c>
      <c r="K34" s="65">
        <f>'Data and inputs'!$D$46</f>
        <v>0.2</v>
      </c>
      <c r="L34" s="69">
        <f t="shared" si="8"/>
        <v>0</v>
      </c>
      <c r="M34" s="14">
        <f t="shared" si="1"/>
        <v>0</v>
      </c>
      <c r="N34" s="14">
        <f t="shared" si="2"/>
        <v>0</v>
      </c>
      <c r="O34" s="111">
        <f t="shared" si="9"/>
        <v>18267.810469703538</v>
      </c>
      <c r="P34" s="69">
        <f t="shared" si="14"/>
        <v>234016.74054506511</v>
      </c>
      <c r="Q34" s="69">
        <f t="shared" si="3"/>
        <v>100159.16495328788</v>
      </c>
      <c r="R34" s="14">
        <f t="shared" si="4"/>
        <v>98287.031028927348</v>
      </c>
      <c r="S34" s="14">
        <f t="shared" si="5"/>
        <v>47973.431811738345</v>
      </c>
      <c r="T34" s="70">
        <f t="shared" si="10"/>
        <v>246419.62779395358</v>
      </c>
      <c r="V34" s="122" t="b">
        <f t="shared" si="6"/>
        <v>1</v>
      </c>
      <c r="W34" s="123" t="b">
        <f t="shared" si="11"/>
        <v>1</v>
      </c>
    </row>
    <row r="35" spans="1:23" ht="12" customHeight="1" x14ac:dyDescent="0.2">
      <c r="A35" s="74">
        <v>28</v>
      </c>
      <c r="B35" s="77">
        <f t="shared" si="12"/>
        <v>66</v>
      </c>
      <c r="C35" s="48">
        <f t="shared" si="13"/>
        <v>51713</v>
      </c>
      <c r="D35" s="76">
        <f t="shared" si="7"/>
        <v>52078</v>
      </c>
      <c r="E35" s="16">
        <f t="shared" si="0"/>
        <v>0</v>
      </c>
      <c r="F35" s="100">
        <f>IF(B35&gt;=$B$3, 0, F34*(1+'Data and inputs'!$B$13))</f>
        <v>0</v>
      </c>
      <c r="G35" s="75">
        <f>IF(B35&gt;=$B$3,0,'Data and inputs'!$B$7)</f>
        <v>0</v>
      </c>
      <c r="H35" s="75">
        <f>IF(B35&gt;=$B$3,0,'Data and inputs'!$B$9)</f>
        <v>0</v>
      </c>
      <c r="I35" s="64">
        <f>'Data and inputs'!$B$46</f>
        <v>0.4</v>
      </c>
      <c r="J35" s="16">
        <f>'Data and inputs'!$C$46</f>
        <v>0.4</v>
      </c>
      <c r="K35" s="65">
        <f>'Data and inputs'!$D$46</f>
        <v>0.2</v>
      </c>
      <c r="L35" s="69">
        <f t="shared" si="8"/>
        <v>0</v>
      </c>
      <c r="M35" s="14">
        <f t="shared" si="1"/>
        <v>0</v>
      </c>
      <c r="N35" s="14">
        <f t="shared" si="2"/>
        <v>0</v>
      </c>
      <c r="O35" s="111">
        <f t="shared" si="9"/>
        <v>18267.810469703538</v>
      </c>
      <c r="P35" s="69">
        <f t="shared" si="14"/>
        <v>228151.81732425003</v>
      </c>
      <c r="Q35" s="69">
        <f t="shared" si="3"/>
        <v>97648.97781477902</v>
      </c>
      <c r="R35" s="14">
        <f t="shared" si="4"/>
        <v>95823.763276185025</v>
      </c>
      <c r="S35" s="14">
        <f t="shared" si="5"/>
        <v>46771.122551471257</v>
      </c>
      <c r="T35" s="70">
        <f t="shared" si="10"/>
        <v>240243.86364243532</v>
      </c>
      <c r="V35" s="122" t="b">
        <f t="shared" si="6"/>
        <v>1</v>
      </c>
      <c r="W35" s="123" t="b">
        <f t="shared" si="11"/>
        <v>1</v>
      </c>
    </row>
    <row r="36" spans="1:23" ht="12" customHeight="1" x14ac:dyDescent="0.2">
      <c r="A36" s="74">
        <v>29</v>
      </c>
      <c r="B36" s="77">
        <f t="shared" si="12"/>
        <v>67</v>
      </c>
      <c r="C36" s="48">
        <f t="shared" si="13"/>
        <v>52078</v>
      </c>
      <c r="D36" s="76">
        <f t="shared" si="7"/>
        <v>52443</v>
      </c>
      <c r="E36" s="16">
        <f t="shared" si="0"/>
        <v>0</v>
      </c>
      <c r="F36" s="100">
        <f>IF(B36&gt;=$B$3, 0, F35*(1+'Data and inputs'!$B$13))</f>
        <v>0</v>
      </c>
      <c r="G36" s="75">
        <f>IF(B36&gt;=$B$3,0,'Data and inputs'!$B$7)</f>
        <v>0</v>
      </c>
      <c r="H36" s="75">
        <f>IF(B36&gt;=$B$3,0,'Data and inputs'!$B$9)</f>
        <v>0</v>
      </c>
      <c r="I36" s="64">
        <f>'Data and inputs'!$B$46</f>
        <v>0.4</v>
      </c>
      <c r="J36" s="16">
        <f>'Data and inputs'!$C$46</f>
        <v>0.4</v>
      </c>
      <c r="K36" s="65">
        <f>'Data and inputs'!$D$46</f>
        <v>0.2</v>
      </c>
      <c r="L36" s="69">
        <f t="shared" si="8"/>
        <v>0</v>
      </c>
      <c r="M36" s="14">
        <f t="shared" si="1"/>
        <v>0</v>
      </c>
      <c r="N36" s="14">
        <f t="shared" si="2"/>
        <v>0</v>
      </c>
      <c r="O36" s="111">
        <f t="shared" si="9"/>
        <v>18267.810469703538</v>
      </c>
      <c r="P36" s="69">
        <f t="shared" si="14"/>
        <v>221976.05317273177</v>
      </c>
      <c r="Q36" s="69">
        <f t="shared" si="3"/>
        <v>95005.7507579292</v>
      </c>
      <c r="R36" s="14">
        <f t="shared" si="4"/>
        <v>93229.942332547347</v>
      </c>
      <c r="S36" s="14">
        <f t="shared" si="5"/>
        <v>45505.09090041001</v>
      </c>
      <c r="T36" s="70">
        <f t="shared" si="10"/>
        <v>233740.78399088659</v>
      </c>
      <c r="V36" s="122" t="b">
        <f t="shared" si="6"/>
        <v>1</v>
      </c>
      <c r="W36" s="123" t="b">
        <f t="shared" si="11"/>
        <v>1</v>
      </c>
    </row>
    <row r="37" spans="1:23" ht="12" customHeight="1" x14ac:dyDescent="0.2">
      <c r="A37" s="74">
        <v>30</v>
      </c>
      <c r="B37" s="77">
        <f t="shared" si="12"/>
        <v>68</v>
      </c>
      <c r="C37" s="48">
        <f t="shared" si="13"/>
        <v>52443</v>
      </c>
      <c r="D37" s="76">
        <f t="shared" si="7"/>
        <v>52809</v>
      </c>
      <c r="E37" s="16">
        <f t="shared" si="0"/>
        <v>0</v>
      </c>
      <c r="F37" s="100">
        <f>IF(B37&gt;=$B$3, 0, F36*(1+'Data and inputs'!$B$13))</f>
        <v>0</v>
      </c>
      <c r="G37" s="75">
        <f>IF(B37&gt;=$B$3,0,'Data and inputs'!$B$7)</f>
        <v>0</v>
      </c>
      <c r="H37" s="75">
        <f>IF(B37&gt;=$B$3,0,'Data and inputs'!$B$9)</f>
        <v>0</v>
      </c>
      <c r="I37" s="64">
        <f>'Data and inputs'!$B$46</f>
        <v>0.4</v>
      </c>
      <c r="J37" s="16">
        <f>'Data and inputs'!$C$46</f>
        <v>0.4</v>
      </c>
      <c r="K37" s="65">
        <f>'Data and inputs'!$D$46</f>
        <v>0.2</v>
      </c>
      <c r="L37" s="69">
        <f t="shared" si="8"/>
        <v>0</v>
      </c>
      <c r="M37" s="14">
        <f t="shared" si="1"/>
        <v>0</v>
      </c>
      <c r="N37" s="14">
        <f t="shared" si="2"/>
        <v>0</v>
      </c>
      <c r="O37" s="111">
        <f t="shared" si="9"/>
        <v>18267.810469703538</v>
      </c>
      <c r="P37" s="69">
        <f t="shared" si="14"/>
        <v>215472.97352118304</v>
      </c>
      <c r="Q37" s="69">
        <f t="shared" si="3"/>
        <v>92222.432667066343</v>
      </c>
      <c r="R37" s="14">
        <f t="shared" si="4"/>
        <v>90498.648878896885</v>
      </c>
      <c r="S37" s="14">
        <f t="shared" si="5"/>
        <v>44171.959571842519</v>
      </c>
      <c r="T37" s="70">
        <f t="shared" si="10"/>
        <v>226893.04111780575</v>
      </c>
      <c r="V37" s="122" t="b">
        <f t="shared" si="6"/>
        <v>1</v>
      </c>
      <c r="W37" s="123" t="b">
        <f t="shared" si="11"/>
        <v>1</v>
      </c>
    </row>
    <row r="38" spans="1:23" ht="12" customHeight="1" x14ac:dyDescent="0.2">
      <c r="A38" s="74">
        <v>31</v>
      </c>
      <c r="B38" s="77">
        <f t="shared" si="12"/>
        <v>69</v>
      </c>
      <c r="C38" s="48">
        <f t="shared" si="13"/>
        <v>52809</v>
      </c>
      <c r="D38" s="76">
        <f t="shared" si="7"/>
        <v>53174</v>
      </c>
      <c r="E38" s="16">
        <f t="shared" si="0"/>
        <v>0</v>
      </c>
      <c r="F38" s="100">
        <f>IF(B38&gt;=$B$3, 0, F37*(1+'Data and inputs'!$B$13))</f>
        <v>0</v>
      </c>
      <c r="G38" s="75">
        <f>IF(B38&gt;=$B$3,0,'Data and inputs'!$B$7)</f>
        <v>0</v>
      </c>
      <c r="H38" s="75">
        <f>IF(B38&gt;=$B$3,0,'Data and inputs'!$B$9)</f>
        <v>0</v>
      </c>
      <c r="I38" s="64">
        <f>'Data and inputs'!$B$46</f>
        <v>0.4</v>
      </c>
      <c r="J38" s="16">
        <f>'Data and inputs'!$C$46</f>
        <v>0.4</v>
      </c>
      <c r="K38" s="65">
        <f>'Data and inputs'!$D$46</f>
        <v>0.2</v>
      </c>
      <c r="L38" s="69">
        <f t="shared" si="8"/>
        <v>0</v>
      </c>
      <c r="M38" s="14">
        <f t="shared" si="1"/>
        <v>0</v>
      </c>
      <c r="N38" s="14">
        <f t="shared" si="2"/>
        <v>0</v>
      </c>
      <c r="O38" s="111">
        <f t="shared" si="9"/>
        <v>18267.810469703538</v>
      </c>
      <c r="P38" s="69">
        <f t="shared" si="14"/>
        <v>208625.23064810221</v>
      </c>
      <c r="Q38" s="69">
        <f t="shared" si="3"/>
        <v>89291.598717387751</v>
      </c>
      <c r="R38" s="14">
        <f t="shared" si="4"/>
        <v>87622.596872202936</v>
      </c>
      <c r="S38" s="14">
        <f t="shared" si="5"/>
        <v>42768.172282860949</v>
      </c>
      <c r="T38" s="70">
        <f t="shared" si="10"/>
        <v>219682.36787245166</v>
      </c>
      <c r="V38" s="122" t="b">
        <f t="shared" si="6"/>
        <v>1</v>
      </c>
      <c r="W38" s="123" t="b">
        <f t="shared" si="11"/>
        <v>1</v>
      </c>
    </row>
    <row r="39" spans="1:23" ht="12" customHeight="1" x14ac:dyDescent="0.2">
      <c r="A39" s="74">
        <v>32</v>
      </c>
      <c r="B39" s="77">
        <f t="shared" si="12"/>
        <v>70</v>
      </c>
      <c r="C39" s="48">
        <f t="shared" si="13"/>
        <v>53174</v>
      </c>
      <c r="D39" s="76">
        <f t="shared" si="7"/>
        <v>53539</v>
      </c>
      <c r="E39" s="16">
        <f t="shared" si="0"/>
        <v>0</v>
      </c>
      <c r="F39" s="100">
        <f>IF(B39&gt;=$B$3, 0, F38*(1+'Data and inputs'!$B$13))</f>
        <v>0</v>
      </c>
      <c r="G39" s="75">
        <f>IF(B39&gt;=$B$3,0,'Data and inputs'!$B$7)</f>
        <v>0</v>
      </c>
      <c r="H39" s="75">
        <f>IF(B39&gt;=$B$3,0,'Data and inputs'!$B$9)</f>
        <v>0</v>
      </c>
      <c r="I39" s="64">
        <f>'Data and inputs'!$B$46</f>
        <v>0.4</v>
      </c>
      <c r="J39" s="16">
        <f>'Data and inputs'!$C$46</f>
        <v>0.4</v>
      </c>
      <c r="K39" s="65">
        <f>'Data and inputs'!$D$46</f>
        <v>0.2</v>
      </c>
      <c r="L39" s="69">
        <f t="shared" si="8"/>
        <v>0</v>
      </c>
      <c r="M39" s="14">
        <f t="shared" si="1"/>
        <v>0</v>
      </c>
      <c r="N39" s="14">
        <f t="shared" si="2"/>
        <v>0</v>
      </c>
      <c r="O39" s="111">
        <f t="shared" si="9"/>
        <v>18267.810469703538</v>
      </c>
      <c r="P39" s="69">
        <f t="shared" si="14"/>
        <v>201414.55740274812</v>
      </c>
      <c r="Q39" s="69">
        <f t="shared" si="3"/>
        <v>86205.430568376207</v>
      </c>
      <c r="R39" s="14">
        <f t="shared" si="4"/>
        <v>84594.114109154223</v>
      </c>
      <c r="S39" s="14">
        <f t="shared" si="5"/>
        <v>41289.984267563363</v>
      </c>
      <c r="T39" s="70">
        <f t="shared" si="10"/>
        <v>212089.52894509377</v>
      </c>
      <c r="V39" s="122" t="b">
        <f t="shared" si="6"/>
        <v>1</v>
      </c>
      <c r="W39" s="123" t="b">
        <f t="shared" si="11"/>
        <v>1</v>
      </c>
    </row>
    <row r="40" spans="1:23" ht="12" customHeight="1" x14ac:dyDescent="0.2">
      <c r="A40" s="74">
        <v>33</v>
      </c>
      <c r="B40" s="77">
        <f t="shared" si="12"/>
        <v>71</v>
      </c>
      <c r="C40" s="48">
        <f t="shared" si="13"/>
        <v>53539</v>
      </c>
      <c r="D40" s="76">
        <f t="shared" si="7"/>
        <v>53904</v>
      </c>
      <c r="E40" s="16">
        <f t="shared" ref="E40:E69" si="15">MAX(0,(MIN(D40, $B$4)-C40)/(DATE(YEAR(C40)+1,MONTH(C40),DAY(C40))-C40))</f>
        <v>0</v>
      </c>
      <c r="F40" s="100">
        <f>IF(B40&gt;=$B$3, 0, F39*(1+'Data and inputs'!$B$13))</f>
        <v>0</v>
      </c>
      <c r="G40" s="75">
        <f>IF(B40&gt;=$B$3,0,'Data and inputs'!$B$7)</f>
        <v>0</v>
      </c>
      <c r="H40" s="75">
        <f>IF(B40&gt;=$B$3,0,'Data and inputs'!$B$9)</f>
        <v>0</v>
      </c>
      <c r="I40" s="64">
        <f>'Data and inputs'!$B$46</f>
        <v>0.4</v>
      </c>
      <c r="J40" s="16">
        <f>'Data and inputs'!$C$46</f>
        <v>0.4</v>
      </c>
      <c r="K40" s="65">
        <f>'Data and inputs'!$D$46</f>
        <v>0.2</v>
      </c>
      <c r="L40" s="69">
        <f t="shared" ref="L40:L69" si="16">I40*F40*E40*(G40+H40)</f>
        <v>0</v>
      </c>
      <c r="M40" s="14">
        <f t="shared" ref="M40:M69" si="17">J40*F40*E40*(G40+H40)</f>
        <v>0</v>
      </c>
      <c r="N40" s="14">
        <f t="shared" ref="N40:N69" si="18">K40*F40*E40*(G40+H40)</f>
        <v>0</v>
      </c>
      <c r="O40" s="111">
        <f t="shared" si="9"/>
        <v>18267.810469703538</v>
      </c>
      <c r="P40" s="69">
        <f t="shared" si="14"/>
        <v>193821.71847539023</v>
      </c>
      <c r="Q40" s="69">
        <f t="shared" ref="Q40:Q69" si="19">I40*$P40*(1+EquRET)+L40*(1+EquRET)^(E40/2)</f>
        <v>82955.695507467026</v>
      </c>
      <c r="R40" s="14">
        <f t="shared" ref="R40:R69" si="20">J40*$P40*(1+BonRet)+M40*(1+BonRet)^(E40/2)</f>
        <v>81405.121759663904</v>
      </c>
      <c r="S40" s="14">
        <f t="shared" ref="S40:S69" si="21">K40*$P40*(1+CasRET)+N40*(1+CasRET)^(E40/2)</f>
        <v>39733.452287454995</v>
      </c>
      <c r="T40" s="70">
        <f t="shared" si="10"/>
        <v>204094.26955458595</v>
      </c>
      <c r="V40" s="122" t="b">
        <f t="shared" ref="V40:V69" si="22">ROUND(SUM(L40:N40), 5)=ROUND(F40*(G40+H40)*E40, 5)</f>
        <v>1</v>
      </c>
      <c r="W40" s="123" t="b">
        <f t="shared" si="11"/>
        <v>1</v>
      </c>
    </row>
    <row r="41" spans="1:23" ht="12" customHeight="1" x14ac:dyDescent="0.2">
      <c r="A41" s="74">
        <v>34</v>
      </c>
      <c r="B41" s="77">
        <f t="shared" si="12"/>
        <v>72</v>
      </c>
      <c r="C41" s="48">
        <f t="shared" si="13"/>
        <v>53904</v>
      </c>
      <c r="D41" s="76">
        <f t="shared" si="7"/>
        <v>54270</v>
      </c>
      <c r="E41" s="16">
        <f t="shared" si="15"/>
        <v>0</v>
      </c>
      <c r="F41" s="100">
        <f>IF(B41&gt;=$B$3, 0, F40*(1+'Data and inputs'!$B$13))</f>
        <v>0</v>
      </c>
      <c r="G41" s="75">
        <f>IF(B41&gt;=$B$3,0,'Data and inputs'!$B$7)</f>
        <v>0</v>
      </c>
      <c r="H41" s="75">
        <f>IF(B41&gt;=$B$3,0,'Data and inputs'!$B$9)</f>
        <v>0</v>
      </c>
      <c r="I41" s="64">
        <f>'Data and inputs'!$B$46</f>
        <v>0.4</v>
      </c>
      <c r="J41" s="16">
        <f>'Data and inputs'!$C$46</f>
        <v>0.4</v>
      </c>
      <c r="K41" s="65">
        <f>'Data and inputs'!$D$46</f>
        <v>0.2</v>
      </c>
      <c r="L41" s="69">
        <f t="shared" si="16"/>
        <v>0</v>
      </c>
      <c r="M41" s="14">
        <f t="shared" si="17"/>
        <v>0</v>
      </c>
      <c r="N41" s="14">
        <f t="shared" si="18"/>
        <v>0</v>
      </c>
      <c r="O41" s="111">
        <f t="shared" si="9"/>
        <v>18267.810469703538</v>
      </c>
      <c r="P41" s="69">
        <f t="shared" si="14"/>
        <v>185826.4590848824</v>
      </c>
      <c r="Q41" s="69">
        <f t="shared" si="19"/>
        <v>79533.724488329681</v>
      </c>
      <c r="R41" s="14">
        <f t="shared" si="20"/>
        <v>78047.112815650617</v>
      </c>
      <c r="S41" s="14">
        <f t="shared" si="21"/>
        <v>38094.424112400891</v>
      </c>
      <c r="T41" s="70">
        <f t="shared" si="10"/>
        <v>195675.2614163812</v>
      </c>
      <c r="V41" s="122" t="b">
        <f t="shared" si="22"/>
        <v>1</v>
      </c>
      <c r="W41" s="123" t="b">
        <f t="shared" ref="W41:W69" si="23">IF(B41&gt;($T$1-1),"",IF(O41&gt;0,IF(T41&lt;T40,TRUE,FALSE),IF(T40&lt;T41,TRUE,FALSE)))</f>
        <v>1</v>
      </c>
    </row>
    <row r="42" spans="1:23" ht="12" customHeight="1" x14ac:dyDescent="0.2">
      <c r="A42" s="74">
        <v>35</v>
      </c>
      <c r="B42" s="77">
        <f t="shared" si="12"/>
        <v>73</v>
      </c>
      <c r="C42" s="48">
        <f t="shared" si="13"/>
        <v>54270</v>
      </c>
      <c r="D42" s="76">
        <f t="shared" si="7"/>
        <v>54635</v>
      </c>
      <c r="E42" s="16">
        <f t="shared" si="15"/>
        <v>0</v>
      </c>
      <c r="F42" s="100">
        <f>IF(B42&gt;=$B$3, 0, F41*(1+'Data and inputs'!$B$13))</f>
        <v>0</v>
      </c>
      <c r="G42" s="75">
        <f>IF(B42&gt;=$B$3,0,'Data and inputs'!$B$7)</f>
        <v>0</v>
      </c>
      <c r="H42" s="75">
        <f>IF(B42&gt;=$B$3,0,'Data and inputs'!$B$9)</f>
        <v>0</v>
      </c>
      <c r="I42" s="64">
        <f>'Data and inputs'!$B$46</f>
        <v>0.4</v>
      </c>
      <c r="J42" s="16">
        <f>'Data and inputs'!$C$46</f>
        <v>0.4</v>
      </c>
      <c r="K42" s="65">
        <f>'Data and inputs'!$D$46</f>
        <v>0.2</v>
      </c>
      <c r="L42" s="69">
        <f t="shared" si="16"/>
        <v>0</v>
      </c>
      <c r="M42" s="14">
        <f t="shared" si="17"/>
        <v>0</v>
      </c>
      <c r="N42" s="14">
        <f t="shared" si="18"/>
        <v>0</v>
      </c>
      <c r="O42" s="111">
        <f t="shared" si="9"/>
        <v>18267.810469703538</v>
      </c>
      <c r="P42" s="69">
        <f t="shared" si="14"/>
        <v>177407.45094667765</v>
      </c>
      <c r="Q42" s="69">
        <f t="shared" si="19"/>
        <v>75930.389005178047</v>
      </c>
      <c r="R42" s="14">
        <f t="shared" si="20"/>
        <v>74511.129397604629</v>
      </c>
      <c r="S42" s="14">
        <f t="shared" si="21"/>
        <v>36368.527444068917</v>
      </c>
      <c r="T42" s="70">
        <f t="shared" si="10"/>
        <v>186810.0458468516</v>
      </c>
      <c r="V42" s="122" t="b">
        <f t="shared" si="22"/>
        <v>1</v>
      </c>
      <c r="W42" s="123" t="b">
        <f t="shared" si="23"/>
        <v>1</v>
      </c>
    </row>
    <row r="43" spans="1:23" ht="12" customHeight="1" x14ac:dyDescent="0.2">
      <c r="A43" s="74">
        <v>36</v>
      </c>
      <c r="B43" s="77">
        <f t="shared" si="12"/>
        <v>74</v>
      </c>
      <c r="C43" s="48">
        <f t="shared" si="13"/>
        <v>54635</v>
      </c>
      <c r="D43" s="76">
        <f t="shared" si="7"/>
        <v>55000</v>
      </c>
      <c r="E43" s="16">
        <f t="shared" si="15"/>
        <v>0</v>
      </c>
      <c r="F43" s="100">
        <f>IF(B43&gt;=$B$3, 0, F42*(1+'Data and inputs'!$B$13))</f>
        <v>0</v>
      </c>
      <c r="G43" s="75">
        <f>IF(B43&gt;=$B$3,0,'Data and inputs'!$B$7)</f>
        <v>0</v>
      </c>
      <c r="H43" s="75">
        <f>IF(B43&gt;=$B$3,0,'Data and inputs'!$B$9)</f>
        <v>0</v>
      </c>
      <c r="I43" s="64">
        <f>'Data and inputs'!$B$46</f>
        <v>0.4</v>
      </c>
      <c r="J43" s="16">
        <f>'Data and inputs'!$C$46</f>
        <v>0.4</v>
      </c>
      <c r="K43" s="65">
        <f>'Data and inputs'!$D$46</f>
        <v>0.2</v>
      </c>
      <c r="L43" s="69">
        <f t="shared" si="16"/>
        <v>0</v>
      </c>
      <c r="M43" s="14">
        <f t="shared" si="17"/>
        <v>0</v>
      </c>
      <c r="N43" s="14">
        <f t="shared" si="18"/>
        <v>0</v>
      </c>
      <c r="O43" s="111">
        <f t="shared" si="9"/>
        <v>18267.810469703538</v>
      </c>
      <c r="P43" s="69">
        <f t="shared" si="14"/>
        <v>168542.23537714806</v>
      </c>
      <c r="Q43" s="69">
        <f t="shared" si="19"/>
        <v>72136.076741419369</v>
      </c>
      <c r="R43" s="14">
        <f t="shared" si="20"/>
        <v>70787.738858402183</v>
      </c>
      <c r="S43" s="14">
        <f t="shared" si="21"/>
        <v>34551.158252315348</v>
      </c>
      <c r="T43" s="70">
        <f t="shared" si="10"/>
        <v>177474.97385213693</v>
      </c>
      <c r="V43" s="122" t="b">
        <f t="shared" si="22"/>
        <v>1</v>
      </c>
      <c r="W43" s="123" t="b">
        <f t="shared" si="23"/>
        <v>1</v>
      </c>
    </row>
    <row r="44" spans="1:23" ht="12" customHeight="1" x14ac:dyDescent="0.2">
      <c r="A44" s="74">
        <v>37</v>
      </c>
      <c r="B44" s="77">
        <f t="shared" si="12"/>
        <v>75</v>
      </c>
      <c r="C44" s="48">
        <f t="shared" si="13"/>
        <v>55000</v>
      </c>
      <c r="D44" s="76">
        <f t="shared" si="7"/>
        <v>55365</v>
      </c>
      <c r="E44" s="16">
        <f t="shared" si="15"/>
        <v>0</v>
      </c>
      <c r="F44" s="100">
        <f>IF(B44&gt;=$B$3, 0, F43*(1+'Data and inputs'!$B$13))</f>
        <v>0</v>
      </c>
      <c r="G44" s="75">
        <f>IF(B44&gt;=$B$3,0,'Data and inputs'!$B$7)</f>
        <v>0</v>
      </c>
      <c r="H44" s="75">
        <f>IF(B44&gt;=$B$3,0,'Data and inputs'!$B$9)</f>
        <v>0</v>
      </c>
      <c r="I44" s="64">
        <f>'Data and inputs'!$B$46</f>
        <v>0.4</v>
      </c>
      <c r="J44" s="16">
        <f>'Data and inputs'!$C$46</f>
        <v>0.4</v>
      </c>
      <c r="K44" s="65">
        <f>'Data and inputs'!$D$46</f>
        <v>0.2</v>
      </c>
      <c r="L44" s="69">
        <f t="shared" si="16"/>
        <v>0</v>
      </c>
      <c r="M44" s="14">
        <f t="shared" si="17"/>
        <v>0</v>
      </c>
      <c r="N44" s="14">
        <f t="shared" si="18"/>
        <v>0</v>
      </c>
      <c r="O44" s="111">
        <f t="shared" si="9"/>
        <v>18267.810469703538</v>
      </c>
      <c r="P44" s="69">
        <f t="shared" si="14"/>
        <v>159207.16338243338</v>
      </c>
      <c r="Q44" s="69">
        <f t="shared" si="19"/>
        <v>68140.66592768149</v>
      </c>
      <c r="R44" s="14">
        <f t="shared" si="20"/>
        <v>66867.008620622029</v>
      </c>
      <c r="S44" s="14">
        <f t="shared" si="21"/>
        <v>32637.468493398843</v>
      </c>
      <c r="T44" s="70">
        <f t="shared" si="10"/>
        <v>167645.14304170237</v>
      </c>
      <c r="V44" s="122" t="b">
        <f t="shared" si="22"/>
        <v>1</v>
      </c>
      <c r="W44" s="123" t="b">
        <f t="shared" si="23"/>
        <v>1</v>
      </c>
    </row>
    <row r="45" spans="1:23" ht="12" customHeight="1" x14ac:dyDescent="0.2">
      <c r="A45" s="74">
        <v>38</v>
      </c>
      <c r="B45" s="77">
        <f t="shared" si="12"/>
        <v>76</v>
      </c>
      <c r="C45" s="48">
        <f t="shared" si="13"/>
        <v>55365</v>
      </c>
      <c r="D45" s="76">
        <f t="shared" si="7"/>
        <v>55731</v>
      </c>
      <c r="E45" s="16">
        <f t="shared" si="15"/>
        <v>0</v>
      </c>
      <c r="F45" s="100">
        <f>IF(B45&gt;=$B$3, 0, F44*(1+'Data and inputs'!$B$13))</f>
        <v>0</v>
      </c>
      <c r="G45" s="75">
        <f>IF(B45&gt;=$B$3,0,'Data and inputs'!$B$7)</f>
        <v>0</v>
      </c>
      <c r="H45" s="75">
        <f>IF(B45&gt;=$B$3,0,'Data and inputs'!$B$9)</f>
        <v>0</v>
      </c>
      <c r="I45" s="64">
        <f>'Data and inputs'!$B$46</f>
        <v>0.4</v>
      </c>
      <c r="J45" s="16">
        <f>'Data and inputs'!$C$46</f>
        <v>0.4</v>
      </c>
      <c r="K45" s="65">
        <f>'Data and inputs'!$D$46</f>
        <v>0.2</v>
      </c>
      <c r="L45" s="69">
        <f t="shared" si="16"/>
        <v>0</v>
      </c>
      <c r="M45" s="14">
        <f t="shared" si="17"/>
        <v>0</v>
      </c>
      <c r="N45" s="14">
        <f t="shared" si="18"/>
        <v>0</v>
      </c>
      <c r="O45" s="111">
        <f t="shared" si="9"/>
        <v>18267.810469703538</v>
      </c>
      <c r="P45" s="69">
        <f t="shared" si="14"/>
        <v>149377.33257199882</v>
      </c>
      <c r="Q45" s="69">
        <f t="shared" si="19"/>
        <v>63933.498340815502</v>
      </c>
      <c r="R45" s="14">
        <f t="shared" si="20"/>
        <v>62738.479680239514</v>
      </c>
      <c r="S45" s="14">
        <f t="shared" si="21"/>
        <v>30622.353177259756</v>
      </c>
      <c r="T45" s="70">
        <f t="shared" si="10"/>
        <v>157294.33119831479</v>
      </c>
      <c r="V45" s="122" t="b">
        <f t="shared" si="22"/>
        <v>1</v>
      </c>
      <c r="W45" s="123" t="b">
        <f t="shared" si="23"/>
        <v>1</v>
      </c>
    </row>
    <row r="46" spans="1:23" ht="12" customHeight="1" x14ac:dyDescent="0.2">
      <c r="A46" s="74">
        <v>39</v>
      </c>
      <c r="B46" s="77">
        <f t="shared" si="12"/>
        <v>77</v>
      </c>
      <c r="C46" s="48">
        <f t="shared" si="13"/>
        <v>55731</v>
      </c>
      <c r="D46" s="76">
        <f t="shared" si="7"/>
        <v>56096</v>
      </c>
      <c r="E46" s="16">
        <f t="shared" si="15"/>
        <v>0</v>
      </c>
      <c r="F46" s="100">
        <f>IF(B46&gt;=$B$3, 0, F45*(1+'Data and inputs'!$B$13))</f>
        <v>0</v>
      </c>
      <c r="G46" s="75">
        <f>IF(B46&gt;=$B$3,0,'Data and inputs'!$B$7)</f>
        <v>0</v>
      </c>
      <c r="H46" s="75">
        <f>IF(B46&gt;=$B$3,0,'Data and inputs'!$B$9)</f>
        <v>0</v>
      </c>
      <c r="I46" s="64">
        <f>'Data and inputs'!$B$46</f>
        <v>0.4</v>
      </c>
      <c r="J46" s="16">
        <f>'Data and inputs'!$C$46</f>
        <v>0.4</v>
      </c>
      <c r="K46" s="65">
        <f>'Data and inputs'!$D$46</f>
        <v>0.2</v>
      </c>
      <c r="L46" s="69">
        <f t="shared" si="16"/>
        <v>0</v>
      </c>
      <c r="M46" s="14">
        <f t="shared" si="17"/>
        <v>0</v>
      </c>
      <c r="N46" s="14">
        <f t="shared" si="18"/>
        <v>0</v>
      </c>
      <c r="O46" s="111">
        <f t="shared" si="9"/>
        <v>18267.810469703538</v>
      </c>
      <c r="P46" s="69">
        <f t="shared" si="14"/>
        <v>139026.52072861124</v>
      </c>
      <c r="Q46" s="69">
        <f t="shared" si="19"/>
        <v>59503.350871845621</v>
      </c>
      <c r="R46" s="14">
        <f t="shared" si="20"/>
        <v>58391.138706016725</v>
      </c>
      <c r="S46" s="14">
        <f t="shared" si="21"/>
        <v>28500.436749365304</v>
      </c>
      <c r="T46" s="70">
        <f t="shared" si="10"/>
        <v>146394.92632722764</v>
      </c>
      <c r="V46" s="122" t="b">
        <f t="shared" si="22"/>
        <v>1</v>
      </c>
      <c r="W46" s="123" t="b">
        <f t="shared" si="23"/>
        <v>1</v>
      </c>
    </row>
    <row r="47" spans="1:23" ht="12" customHeight="1" x14ac:dyDescent="0.2">
      <c r="A47" s="74">
        <v>40</v>
      </c>
      <c r="B47" s="77">
        <f t="shared" si="12"/>
        <v>78</v>
      </c>
      <c r="C47" s="48">
        <f t="shared" si="13"/>
        <v>56096</v>
      </c>
      <c r="D47" s="76">
        <f t="shared" si="7"/>
        <v>56461</v>
      </c>
      <c r="E47" s="16">
        <f t="shared" si="15"/>
        <v>0</v>
      </c>
      <c r="F47" s="100">
        <f>IF(B47&gt;=$B$3, 0, F46*(1+'Data and inputs'!$B$13))</f>
        <v>0</v>
      </c>
      <c r="G47" s="75">
        <f>IF(B47&gt;=$B$3,0,'Data and inputs'!$B$7)</f>
        <v>0</v>
      </c>
      <c r="H47" s="75">
        <f>IF(B47&gt;=$B$3,0,'Data and inputs'!$B$9)</f>
        <v>0</v>
      </c>
      <c r="I47" s="64">
        <f>'Data and inputs'!$B$46</f>
        <v>0.4</v>
      </c>
      <c r="J47" s="16">
        <f>'Data and inputs'!$C$46</f>
        <v>0.4</v>
      </c>
      <c r="K47" s="65">
        <f>'Data and inputs'!$D$46</f>
        <v>0.2</v>
      </c>
      <c r="L47" s="69">
        <f t="shared" si="16"/>
        <v>0</v>
      </c>
      <c r="M47" s="14">
        <f t="shared" si="17"/>
        <v>0</v>
      </c>
      <c r="N47" s="14">
        <f t="shared" si="18"/>
        <v>0</v>
      </c>
      <c r="O47" s="111">
        <f t="shared" si="9"/>
        <v>18267.810469703538</v>
      </c>
      <c r="P47" s="69">
        <f t="shared" si="14"/>
        <v>128127.1158575241</v>
      </c>
      <c r="Q47" s="69">
        <f t="shared" si="19"/>
        <v>54838.405587020323</v>
      </c>
      <c r="R47" s="14">
        <f t="shared" si="20"/>
        <v>53813.388660160133</v>
      </c>
      <c r="S47" s="14">
        <f t="shared" si="21"/>
        <v>26266.058750792439</v>
      </c>
      <c r="T47" s="70">
        <f t="shared" si="10"/>
        <v>134917.85299797289</v>
      </c>
      <c r="V47" s="122" t="b">
        <f t="shared" si="22"/>
        <v>1</v>
      </c>
      <c r="W47" s="123" t="b">
        <f t="shared" si="23"/>
        <v>1</v>
      </c>
    </row>
    <row r="48" spans="1:23" ht="12" customHeight="1" x14ac:dyDescent="0.2">
      <c r="A48" s="74">
        <v>41</v>
      </c>
      <c r="B48" s="77">
        <f t="shared" si="12"/>
        <v>79</v>
      </c>
      <c r="C48" s="48">
        <f t="shared" si="13"/>
        <v>56461</v>
      </c>
      <c r="D48" s="76">
        <f t="shared" si="7"/>
        <v>56826</v>
      </c>
      <c r="E48" s="16">
        <f t="shared" si="15"/>
        <v>0</v>
      </c>
      <c r="F48" s="100">
        <f>IF(B48&gt;=$B$3, 0, F47*(1+'Data and inputs'!$B$13))</f>
        <v>0</v>
      </c>
      <c r="G48" s="75">
        <f>IF(B48&gt;=$B$3,0,'Data and inputs'!$B$7)</f>
        <v>0</v>
      </c>
      <c r="H48" s="75">
        <f>IF(B48&gt;=$B$3,0,'Data and inputs'!$B$9)</f>
        <v>0</v>
      </c>
      <c r="I48" s="64">
        <f>'Data and inputs'!$B$46</f>
        <v>0.4</v>
      </c>
      <c r="J48" s="16">
        <f>'Data and inputs'!$C$46</f>
        <v>0.4</v>
      </c>
      <c r="K48" s="65">
        <f>'Data and inputs'!$D$46</f>
        <v>0.2</v>
      </c>
      <c r="L48" s="69">
        <f t="shared" si="16"/>
        <v>0</v>
      </c>
      <c r="M48" s="14">
        <f t="shared" si="17"/>
        <v>0</v>
      </c>
      <c r="N48" s="14">
        <f t="shared" si="18"/>
        <v>0</v>
      </c>
      <c r="O48" s="111">
        <f t="shared" si="9"/>
        <v>18267.810469703538</v>
      </c>
      <c r="P48" s="69">
        <f t="shared" si="14"/>
        <v>116650.04252826935</v>
      </c>
      <c r="Q48" s="69">
        <f t="shared" si="19"/>
        <v>49926.218202099284</v>
      </c>
      <c r="R48" s="14">
        <f t="shared" si="20"/>
        <v>48993.01786187313</v>
      </c>
      <c r="S48" s="14">
        <f t="shared" si="21"/>
        <v>23913.258718295216</v>
      </c>
      <c r="T48" s="70">
        <f t="shared" si="10"/>
        <v>122832.49478226762</v>
      </c>
      <c r="V48" s="122" t="b">
        <f t="shared" si="22"/>
        <v>1</v>
      </c>
      <c r="W48" s="123" t="b">
        <f t="shared" si="23"/>
        <v>1</v>
      </c>
    </row>
    <row r="49" spans="1:23" ht="12" customHeight="1" x14ac:dyDescent="0.2">
      <c r="A49" s="74">
        <v>42</v>
      </c>
      <c r="B49" s="77">
        <f t="shared" si="12"/>
        <v>80</v>
      </c>
      <c r="C49" s="48">
        <f t="shared" si="13"/>
        <v>56826</v>
      </c>
      <c r="D49" s="76">
        <f t="shared" si="7"/>
        <v>57192</v>
      </c>
      <c r="E49" s="16">
        <f t="shared" si="15"/>
        <v>0</v>
      </c>
      <c r="F49" s="100">
        <f>IF(B49&gt;=$B$3, 0, F48*(1+'Data and inputs'!$B$13))</f>
        <v>0</v>
      </c>
      <c r="G49" s="75">
        <f>IF(B49&gt;=$B$3,0,'Data and inputs'!$B$7)</f>
        <v>0</v>
      </c>
      <c r="H49" s="75">
        <f>IF(B49&gt;=$B$3,0,'Data and inputs'!$B$9)</f>
        <v>0</v>
      </c>
      <c r="I49" s="64">
        <f>'Data and inputs'!$B$46</f>
        <v>0.4</v>
      </c>
      <c r="J49" s="16">
        <f>'Data and inputs'!$C$46</f>
        <v>0.4</v>
      </c>
      <c r="K49" s="65">
        <f>'Data and inputs'!$D$46</f>
        <v>0.2</v>
      </c>
      <c r="L49" s="69">
        <f t="shared" si="16"/>
        <v>0</v>
      </c>
      <c r="M49" s="14">
        <f t="shared" si="17"/>
        <v>0</v>
      </c>
      <c r="N49" s="14">
        <f t="shared" si="18"/>
        <v>0</v>
      </c>
      <c r="O49" s="111">
        <f t="shared" si="9"/>
        <v>18267.810469703538</v>
      </c>
      <c r="P49" s="69">
        <f t="shared" si="14"/>
        <v>104564.68431256409</v>
      </c>
      <c r="Q49" s="69">
        <f t="shared" si="19"/>
        <v>44753.684885777438</v>
      </c>
      <c r="R49" s="14">
        <f t="shared" si="20"/>
        <v>43917.167411276925</v>
      </c>
      <c r="S49" s="14">
        <f t="shared" si="21"/>
        <v>21435.760284075637</v>
      </c>
      <c r="T49" s="70">
        <f t="shared" si="10"/>
        <v>110106.61258113</v>
      </c>
      <c r="V49" s="122" t="b">
        <f t="shared" si="22"/>
        <v>1</v>
      </c>
      <c r="W49" s="123" t="b">
        <f t="shared" si="23"/>
        <v>1</v>
      </c>
    </row>
    <row r="50" spans="1:23" ht="12" customHeight="1" x14ac:dyDescent="0.2">
      <c r="A50" s="74">
        <v>43</v>
      </c>
      <c r="B50" s="77">
        <f t="shared" si="12"/>
        <v>81</v>
      </c>
      <c r="C50" s="48">
        <f t="shared" si="13"/>
        <v>57192</v>
      </c>
      <c r="D50" s="76">
        <f t="shared" si="7"/>
        <v>57557</v>
      </c>
      <c r="E50" s="16">
        <f t="shared" si="15"/>
        <v>0</v>
      </c>
      <c r="F50" s="100">
        <f>IF(B50&gt;=$B$3, 0, F49*(1+'Data and inputs'!$B$13))</f>
        <v>0</v>
      </c>
      <c r="G50" s="75">
        <f>IF(B50&gt;=$B$3,0,'Data and inputs'!$B$7)</f>
        <v>0</v>
      </c>
      <c r="H50" s="75">
        <f>IF(B50&gt;=$B$3,0,'Data and inputs'!$B$9)</f>
        <v>0</v>
      </c>
      <c r="I50" s="64">
        <f>'Data and inputs'!$B$46</f>
        <v>0.4</v>
      </c>
      <c r="J50" s="16">
        <f>'Data and inputs'!$C$46</f>
        <v>0.4</v>
      </c>
      <c r="K50" s="65">
        <f>'Data and inputs'!$D$46</f>
        <v>0.2</v>
      </c>
      <c r="L50" s="69">
        <f t="shared" si="16"/>
        <v>0</v>
      </c>
      <c r="M50" s="14">
        <f t="shared" si="17"/>
        <v>0</v>
      </c>
      <c r="N50" s="14">
        <f t="shared" si="18"/>
        <v>0</v>
      </c>
      <c r="O50" s="111">
        <f t="shared" si="9"/>
        <v>18267.810469703538</v>
      </c>
      <c r="P50" s="69">
        <f t="shared" si="14"/>
        <v>91838.802111426456</v>
      </c>
      <c r="Q50" s="69">
        <f t="shared" si="19"/>
        <v>39307.007303690531</v>
      </c>
      <c r="R50" s="14">
        <f t="shared" si="20"/>
        <v>38572.296886799115</v>
      </c>
      <c r="S50" s="14">
        <f t="shared" si="21"/>
        <v>18826.954432842424</v>
      </c>
      <c r="T50" s="70">
        <f t="shared" si="10"/>
        <v>96706.258623332062</v>
      </c>
      <c r="V50" s="122" t="b">
        <f t="shared" si="22"/>
        <v>1</v>
      </c>
      <c r="W50" s="123" t="b">
        <f t="shared" si="23"/>
        <v>1</v>
      </c>
    </row>
    <row r="51" spans="1:23" ht="12" customHeight="1" x14ac:dyDescent="0.2">
      <c r="A51" s="74">
        <v>44</v>
      </c>
      <c r="B51" s="77">
        <f t="shared" si="12"/>
        <v>82</v>
      </c>
      <c r="C51" s="48">
        <f t="shared" si="13"/>
        <v>57557</v>
      </c>
      <c r="D51" s="76">
        <f t="shared" si="7"/>
        <v>57922</v>
      </c>
      <c r="E51" s="16">
        <f t="shared" si="15"/>
        <v>0</v>
      </c>
      <c r="F51" s="100">
        <f>IF(B51&gt;=$B$3, 0, F50*(1+'Data and inputs'!$B$13))</f>
        <v>0</v>
      </c>
      <c r="G51" s="75">
        <f>IF(B51&gt;=$B$3,0,'Data and inputs'!$B$7)</f>
        <v>0</v>
      </c>
      <c r="H51" s="75">
        <f>IF(B51&gt;=$B$3,0,'Data and inputs'!$B$9)</f>
        <v>0</v>
      </c>
      <c r="I51" s="64">
        <f>'Data and inputs'!$B$46</f>
        <v>0.4</v>
      </c>
      <c r="J51" s="16">
        <f>'Data and inputs'!$C$46</f>
        <v>0.4</v>
      </c>
      <c r="K51" s="65">
        <f>'Data and inputs'!$D$46</f>
        <v>0.2</v>
      </c>
      <c r="L51" s="69">
        <f t="shared" si="16"/>
        <v>0</v>
      </c>
      <c r="M51" s="14">
        <f t="shared" si="17"/>
        <v>0</v>
      </c>
      <c r="N51" s="14">
        <f t="shared" si="18"/>
        <v>0</v>
      </c>
      <c r="O51" s="111">
        <f t="shared" si="9"/>
        <v>18267.810469703538</v>
      </c>
      <c r="P51" s="69">
        <f t="shared" si="14"/>
        <v>78438.448153628531</v>
      </c>
      <c r="Q51" s="69">
        <f t="shared" si="19"/>
        <v>33571.655809753014</v>
      </c>
      <c r="R51" s="14">
        <f t="shared" si="20"/>
        <v>32944.148224523982</v>
      </c>
      <c r="S51" s="14">
        <f t="shared" si="21"/>
        <v>16079.881871493848</v>
      </c>
      <c r="T51" s="70">
        <f t="shared" si="10"/>
        <v>82595.68590577085</v>
      </c>
      <c r="V51" s="122" t="b">
        <f t="shared" si="22"/>
        <v>1</v>
      </c>
      <c r="W51" s="123" t="b">
        <f t="shared" si="23"/>
        <v>1</v>
      </c>
    </row>
    <row r="52" spans="1:23" ht="12" customHeight="1" x14ac:dyDescent="0.2">
      <c r="A52" s="74">
        <v>45</v>
      </c>
      <c r="B52" s="77">
        <f t="shared" si="12"/>
        <v>83</v>
      </c>
      <c r="C52" s="48">
        <f t="shared" si="13"/>
        <v>57922</v>
      </c>
      <c r="D52" s="76">
        <f t="shared" si="7"/>
        <v>58287</v>
      </c>
      <c r="E52" s="16">
        <f t="shared" si="15"/>
        <v>0</v>
      </c>
      <c r="F52" s="100">
        <f>IF(B52&gt;=$B$3, 0, F51*(1+'Data and inputs'!$B$13))</f>
        <v>0</v>
      </c>
      <c r="G52" s="75">
        <f>IF(B52&gt;=$B$3,0,'Data and inputs'!$B$7)</f>
        <v>0</v>
      </c>
      <c r="H52" s="75">
        <f>IF(B52&gt;=$B$3,0,'Data and inputs'!$B$9)</f>
        <v>0</v>
      </c>
      <c r="I52" s="64">
        <f>'Data and inputs'!$B$46</f>
        <v>0.4</v>
      </c>
      <c r="J52" s="16">
        <f>'Data and inputs'!$C$46</f>
        <v>0.4</v>
      </c>
      <c r="K52" s="65">
        <f>'Data and inputs'!$D$46</f>
        <v>0.2</v>
      </c>
      <c r="L52" s="69">
        <f t="shared" si="16"/>
        <v>0</v>
      </c>
      <c r="M52" s="14">
        <f t="shared" si="17"/>
        <v>0</v>
      </c>
      <c r="N52" s="14">
        <f t="shared" si="18"/>
        <v>0</v>
      </c>
      <c r="O52" s="111">
        <f t="shared" si="9"/>
        <v>18267.810469703538</v>
      </c>
      <c r="P52" s="69">
        <f t="shared" si="14"/>
        <v>64327.875436067312</v>
      </c>
      <c r="Q52" s="69">
        <f t="shared" si="19"/>
        <v>27532.330686636811</v>
      </c>
      <c r="R52" s="14">
        <f t="shared" si="20"/>
        <v>27017.707683148274</v>
      </c>
      <c r="S52" s="14">
        <f t="shared" si="21"/>
        <v>13187.214464393799</v>
      </c>
      <c r="T52" s="70">
        <f t="shared" si="10"/>
        <v>67737.252834178886</v>
      </c>
      <c r="V52" s="122" t="b">
        <f t="shared" si="22"/>
        <v>1</v>
      </c>
      <c r="W52" s="123" t="b">
        <f t="shared" si="23"/>
        <v>1</v>
      </c>
    </row>
    <row r="53" spans="1:23" ht="12" customHeight="1" x14ac:dyDescent="0.2">
      <c r="A53" s="74">
        <v>46</v>
      </c>
      <c r="B53" s="77">
        <f t="shared" si="12"/>
        <v>84</v>
      </c>
      <c r="C53" s="48">
        <f t="shared" si="13"/>
        <v>58287</v>
      </c>
      <c r="D53" s="76">
        <f t="shared" si="7"/>
        <v>58653</v>
      </c>
      <c r="E53" s="16">
        <f t="shared" si="15"/>
        <v>0</v>
      </c>
      <c r="F53" s="100">
        <f>IF(B53&gt;=$B$3, 0, F52*(1+'Data and inputs'!$B$13))</f>
        <v>0</v>
      </c>
      <c r="G53" s="75">
        <f>IF(B53&gt;=$B$3,0,'Data and inputs'!$B$7)</f>
        <v>0</v>
      </c>
      <c r="H53" s="75">
        <f>IF(B53&gt;=$B$3,0,'Data and inputs'!$B$9)</f>
        <v>0</v>
      </c>
      <c r="I53" s="64">
        <f>'Data and inputs'!$B$46</f>
        <v>0.4</v>
      </c>
      <c r="J53" s="16">
        <f>'Data and inputs'!$C$46</f>
        <v>0.4</v>
      </c>
      <c r="K53" s="65">
        <f>'Data and inputs'!$D$46</f>
        <v>0.2</v>
      </c>
      <c r="L53" s="69">
        <f t="shared" si="16"/>
        <v>0</v>
      </c>
      <c r="M53" s="14">
        <f t="shared" si="17"/>
        <v>0</v>
      </c>
      <c r="N53" s="14">
        <f t="shared" si="18"/>
        <v>0</v>
      </c>
      <c r="O53" s="111">
        <f t="shared" si="9"/>
        <v>18267.810469703538</v>
      </c>
      <c r="P53" s="69">
        <f t="shared" si="14"/>
        <v>49469.442364475348</v>
      </c>
      <c r="Q53" s="69">
        <f t="shared" si="19"/>
        <v>21172.921331995454</v>
      </c>
      <c r="R53" s="14">
        <f t="shared" si="20"/>
        <v>20777.16579307965</v>
      </c>
      <c r="S53" s="14">
        <f t="shared" si="21"/>
        <v>10141.235684717447</v>
      </c>
      <c r="T53" s="70">
        <f t="shared" si="10"/>
        <v>52091.322809792553</v>
      </c>
      <c r="V53" s="122" t="b">
        <f t="shared" si="22"/>
        <v>1</v>
      </c>
      <c r="W53" s="123" t="b">
        <f t="shared" si="23"/>
        <v>1</v>
      </c>
    </row>
    <row r="54" spans="1:23" ht="12" customHeight="1" x14ac:dyDescent="0.2">
      <c r="A54" s="74">
        <v>47</v>
      </c>
      <c r="B54" s="77">
        <f t="shared" si="12"/>
        <v>85</v>
      </c>
      <c r="C54" s="48">
        <f t="shared" si="13"/>
        <v>58653</v>
      </c>
      <c r="D54" s="76">
        <f t="shared" si="7"/>
        <v>59018</v>
      </c>
      <c r="E54" s="16">
        <f t="shared" si="15"/>
        <v>0</v>
      </c>
      <c r="F54" s="100">
        <f>IF(B54&gt;=$B$3, 0, F53*(1+'Data and inputs'!$B$13))</f>
        <v>0</v>
      </c>
      <c r="G54" s="75">
        <f>IF(B54&gt;=$B$3,0,'Data and inputs'!$B$7)</f>
        <v>0</v>
      </c>
      <c r="H54" s="75">
        <f>IF(B54&gt;=$B$3,0,'Data and inputs'!$B$9)</f>
        <v>0</v>
      </c>
      <c r="I54" s="64">
        <f>'Data and inputs'!$B$46</f>
        <v>0.4</v>
      </c>
      <c r="J54" s="16">
        <f>'Data and inputs'!$C$46</f>
        <v>0.4</v>
      </c>
      <c r="K54" s="65">
        <f>'Data and inputs'!$D$46</f>
        <v>0.2</v>
      </c>
      <c r="L54" s="69">
        <f t="shared" si="16"/>
        <v>0</v>
      </c>
      <c r="M54" s="14">
        <f t="shared" si="17"/>
        <v>0</v>
      </c>
      <c r="N54" s="14">
        <f t="shared" si="18"/>
        <v>0</v>
      </c>
      <c r="O54" s="111">
        <f t="shared" si="9"/>
        <v>18267.810469703538</v>
      </c>
      <c r="P54" s="69">
        <f t="shared" si="14"/>
        <v>33823.512340089015</v>
      </c>
      <c r="Q54" s="69">
        <f t="shared" si="19"/>
        <v>14476.463281558101</v>
      </c>
      <c r="R54" s="14">
        <f t="shared" si="20"/>
        <v>14205.875182837388</v>
      </c>
      <c r="S54" s="14">
        <f t="shared" si="21"/>
        <v>6933.8200297182484</v>
      </c>
      <c r="T54" s="70">
        <f t="shared" si="10"/>
        <v>35616.158494113741</v>
      </c>
      <c r="V54" s="122" t="b">
        <f t="shared" si="22"/>
        <v>1</v>
      </c>
      <c r="W54" s="123" t="b">
        <f t="shared" si="23"/>
        <v>1</v>
      </c>
    </row>
    <row r="55" spans="1:23" ht="12" customHeight="1" x14ac:dyDescent="0.2">
      <c r="A55" s="74">
        <v>48</v>
      </c>
      <c r="B55" s="77">
        <f t="shared" si="12"/>
        <v>86</v>
      </c>
      <c r="C55" s="48">
        <f t="shared" si="13"/>
        <v>59018</v>
      </c>
      <c r="D55" s="76">
        <f t="shared" si="7"/>
        <v>59383</v>
      </c>
      <c r="E55" s="16">
        <f t="shared" si="15"/>
        <v>0</v>
      </c>
      <c r="F55" s="100">
        <f>IF(B55&gt;=$B$3, 0, F54*(1+'Data and inputs'!$B$13))</f>
        <v>0</v>
      </c>
      <c r="G55" s="75">
        <f>IF(B55&gt;=$B$3,0,'Data and inputs'!$B$7)</f>
        <v>0</v>
      </c>
      <c r="H55" s="75">
        <f>IF(B55&gt;=$B$3,0,'Data and inputs'!$B$9)</f>
        <v>0</v>
      </c>
      <c r="I55" s="64">
        <f>'Data and inputs'!$B$46</f>
        <v>0.4</v>
      </c>
      <c r="J55" s="16">
        <f>'Data and inputs'!$C$46</f>
        <v>0.4</v>
      </c>
      <c r="K55" s="65">
        <f>'Data and inputs'!$D$46</f>
        <v>0.2</v>
      </c>
      <c r="L55" s="69">
        <f t="shared" si="16"/>
        <v>0</v>
      </c>
      <c r="M55" s="14">
        <f t="shared" si="17"/>
        <v>0</v>
      </c>
      <c r="N55" s="14">
        <f t="shared" si="18"/>
        <v>0</v>
      </c>
      <c r="O55" s="111">
        <f t="shared" si="9"/>
        <v>18267.810469703538</v>
      </c>
      <c r="P55" s="69">
        <f t="shared" si="14"/>
        <v>17348.348024410203</v>
      </c>
      <c r="Q55" s="69">
        <f t="shared" si="19"/>
        <v>7425.0929544475675</v>
      </c>
      <c r="R55" s="14">
        <f t="shared" si="20"/>
        <v>7286.3061702522864</v>
      </c>
      <c r="S55" s="14">
        <f t="shared" si="21"/>
        <v>3556.4113450040913</v>
      </c>
      <c r="T55" s="70">
        <f t="shared" si="10"/>
        <v>18267.810469703945</v>
      </c>
      <c r="V55" s="122" t="b">
        <f t="shared" si="22"/>
        <v>1</v>
      </c>
      <c r="W55" s="123" t="b">
        <f t="shared" si="23"/>
        <v>1</v>
      </c>
    </row>
    <row r="56" spans="1:23" ht="12" customHeight="1" x14ac:dyDescent="0.2">
      <c r="A56" s="74">
        <v>49</v>
      </c>
      <c r="B56" s="77">
        <f t="shared" si="12"/>
        <v>87</v>
      </c>
      <c r="C56" s="48">
        <f t="shared" si="13"/>
        <v>59383</v>
      </c>
      <c r="D56" s="76">
        <f t="shared" si="7"/>
        <v>59748</v>
      </c>
      <c r="E56" s="16">
        <f t="shared" si="15"/>
        <v>0</v>
      </c>
      <c r="F56" s="100">
        <f>IF(B56&gt;=$B$3, 0, F55*(1+'Data and inputs'!$B$13))</f>
        <v>0</v>
      </c>
      <c r="G56" s="75">
        <f>IF(B56&gt;=$B$3,0,'Data and inputs'!$B$7)</f>
        <v>0</v>
      </c>
      <c r="H56" s="75">
        <f>IF(B56&gt;=$B$3,0,'Data and inputs'!$B$9)</f>
        <v>0</v>
      </c>
      <c r="I56" s="64">
        <f>'Data and inputs'!$B$46</f>
        <v>0.4</v>
      </c>
      <c r="J56" s="16">
        <f>'Data and inputs'!$C$46</f>
        <v>0.4</v>
      </c>
      <c r="K56" s="65">
        <f>'Data and inputs'!$D$46</f>
        <v>0.2</v>
      </c>
      <c r="L56" s="69">
        <f t="shared" si="16"/>
        <v>0</v>
      </c>
      <c r="M56" s="14">
        <f t="shared" si="17"/>
        <v>0</v>
      </c>
      <c r="N56" s="14">
        <f t="shared" si="18"/>
        <v>0</v>
      </c>
      <c r="O56" s="111">
        <f t="shared" si="9"/>
        <v>18267.810469703538</v>
      </c>
      <c r="P56" s="69">
        <f t="shared" si="14"/>
        <v>4.0745362639427185E-10</v>
      </c>
      <c r="Q56" s="69">
        <f t="shared" si="19"/>
        <v>1.7439015209674838E-10</v>
      </c>
      <c r="R56" s="14">
        <f t="shared" si="20"/>
        <v>1.711305230855942E-10</v>
      </c>
      <c r="S56" s="14">
        <f t="shared" si="21"/>
        <v>8.3527993410825732E-11</v>
      </c>
      <c r="T56" s="70">
        <f>SUM(Q56:S56)</f>
        <v>4.2904866859316828E-10</v>
      </c>
      <c r="V56" s="122" t="b">
        <f t="shared" si="22"/>
        <v>1</v>
      </c>
      <c r="W56" s="123" t="b">
        <f t="shared" si="23"/>
        <v>1</v>
      </c>
    </row>
    <row r="57" spans="1:23" ht="12" customHeight="1" x14ac:dyDescent="0.2">
      <c r="A57" s="74">
        <v>50</v>
      </c>
      <c r="B57" s="77">
        <f t="shared" si="12"/>
        <v>88</v>
      </c>
      <c r="C57" s="48">
        <f t="shared" si="13"/>
        <v>59748</v>
      </c>
      <c r="D57" s="76">
        <f t="shared" si="7"/>
        <v>60114</v>
      </c>
      <c r="E57" s="16">
        <f t="shared" si="15"/>
        <v>0</v>
      </c>
      <c r="F57" s="100">
        <f>IF(B57&gt;=$B$3, 0, F56*(1+'Data and inputs'!$B$13))</f>
        <v>0</v>
      </c>
      <c r="G57" s="75">
        <f>IF(B57&gt;=$B$3,0,'Data and inputs'!$B$7)</f>
        <v>0</v>
      </c>
      <c r="H57" s="75">
        <f>IF(B57&gt;=$B$3,0,'Data and inputs'!$B$9)</f>
        <v>0</v>
      </c>
      <c r="I57" s="64">
        <f>'Data and inputs'!$B$46</f>
        <v>0.4</v>
      </c>
      <c r="J57" s="16">
        <f>'Data and inputs'!$C$46</f>
        <v>0.4</v>
      </c>
      <c r="K57" s="65">
        <f>'Data and inputs'!$D$46</f>
        <v>0.2</v>
      </c>
      <c r="L57" s="69">
        <f t="shared" si="16"/>
        <v>0</v>
      </c>
      <c r="M57" s="14">
        <f t="shared" si="17"/>
        <v>0</v>
      </c>
      <c r="N57" s="14">
        <f t="shared" si="18"/>
        <v>0</v>
      </c>
      <c r="O57" s="111">
        <f t="shared" si="9"/>
        <v>0</v>
      </c>
      <c r="P57" s="69">
        <f t="shared" si="14"/>
        <v>4.2904866859316828E-10</v>
      </c>
      <c r="Q57" s="69">
        <f t="shared" si="19"/>
        <v>1.8363283015787604E-10</v>
      </c>
      <c r="R57" s="14">
        <f t="shared" si="20"/>
        <v>1.8020044080913071E-10</v>
      </c>
      <c r="S57" s="14">
        <f t="shared" si="21"/>
        <v>8.7954977061599495E-11</v>
      </c>
      <c r="T57" s="70">
        <f t="shared" si="10"/>
        <v>4.5178824802860625E-10</v>
      </c>
      <c r="V57" s="122" t="b">
        <f t="shared" si="22"/>
        <v>1</v>
      </c>
      <c r="W57" s="123" t="str">
        <f t="shared" si="23"/>
        <v/>
      </c>
    </row>
    <row r="58" spans="1:23" ht="12" customHeight="1" x14ac:dyDescent="0.2">
      <c r="A58" s="74">
        <v>51</v>
      </c>
      <c r="B58" s="77">
        <f t="shared" si="12"/>
        <v>89</v>
      </c>
      <c r="C58" s="48">
        <f t="shared" si="13"/>
        <v>60114</v>
      </c>
      <c r="D58" s="76">
        <f t="shared" si="7"/>
        <v>60479</v>
      </c>
      <c r="E58" s="16">
        <f t="shared" si="15"/>
        <v>0</v>
      </c>
      <c r="F58" s="100">
        <f>IF(B58&gt;=$B$3, 0, F57*(1+'Data and inputs'!$B$13))</f>
        <v>0</v>
      </c>
      <c r="G58" s="75">
        <f>IF(B58&gt;=$B$3,0,'Data and inputs'!$B$7)</f>
        <v>0</v>
      </c>
      <c r="H58" s="75">
        <f>IF(B58&gt;=$B$3,0,'Data and inputs'!$B$9)</f>
        <v>0</v>
      </c>
      <c r="I58" s="64">
        <f>'Data and inputs'!$B$46</f>
        <v>0.4</v>
      </c>
      <c r="J58" s="16">
        <f>'Data and inputs'!$C$46</f>
        <v>0.4</v>
      </c>
      <c r="K58" s="65">
        <f>'Data and inputs'!$D$46</f>
        <v>0.2</v>
      </c>
      <c r="L58" s="69">
        <f t="shared" si="16"/>
        <v>0</v>
      </c>
      <c r="M58" s="14">
        <f t="shared" si="17"/>
        <v>0</v>
      </c>
      <c r="N58" s="14">
        <f t="shared" si="18"/>
        <v>0</v>
      </c>
      <c r="O58" s="111">
        <f t="shared" si="9"/>
        <v>0</v>
      </c>
      <c r="P58" s="69">
        <f t="shared" si="14"/>
        <v>4.5178824802860625E-10</v>
      </c>
      <c r="Q58" s="69">
        <f t="shared" si="19"/>
        <v>1.9336537015624351E-10</v>
      </c>
      <c r="R58" s="14">
        <f t="shared" si="20"/>
        <v>1.8975106417201465E-10</v>
      </c>
      <c r="S58" s="14">
        <f t="shared" si="21"/>
        <v>9.2616590845864278E-11</v>
      </c>
      <c r="T58" s="70">
        <f t="shared" si="10"/>
        <v>4.7573302517412245E-10</v>
      </c>
      <c r="V58" s="122" t="b">
        <f t="shared" si="22"/>
        <v>1</v>
      </c>
      <c r="W58" s="123" t="str">
        <f t="shared" si="23"/>
        <v/>
      </c>
    </row>
    <row r="59" spans="1:23" ht="12" customHeight="1" x14ac:dyDescent="0.2">
      <c r="A59" s="74">
        <v>52</v>
      </c>
      <c r="B59" s="77">
        <f t="shared" si="12"/>
        <v>90</v>
      </c>
      <c r="C59" s="48">
        <f t="shared" si="13"/>
        <v>60479</v>
      </c>
      <c r="D59" s="76">
        <f t="shared" si="7"/>
        <v>60844</v>
      </c>
      <c r="E59" s="16">
        <f t="shared" si="15"/>
        <v>0</v>
      </c>
      <c r="F59" s="100">
        <f>IF(B59&gt;=$B$3, 0, F58*(1+'Data and inputs'!$B$13))</f>
        <v>0</v>
      </c>
      <c r="G59" s="75">
        <f>IF(B59&gt;=$B$3,0,'Data and inputs'!$B$7)</f>
        <v>0</v>
      </c>
      <c r="H59" s="75">
        <f>IF(B59&gt;=$B$3,0,'Data and inputs'!$B$9)</f>
        <v>0</v>
      </c>
      <c r="I59" s="64">
        <f>'Data and inputs'!$B$46</f>
        <v>0.4</v>
      </c>
      <c r="J59" s="16">
        <f>'Data and inputs'!$C$46</f>
        <v>0.4</v>
      </c>
      <c r="K59" s="65">
        <f>'Data and inputs'!$D$46</f>
        <v>0.2</v>
      </c>
      <c r="L59" s="69">
        <f t="shared" si="16"/>
        <v>0</v>
      </c>
      <c r="M59" s="14">
        <f t="shared" si="17"/>
        <v>0</v>
      </c>
      <c r="N59" s="14">
        <f t="shared" si="18"/>
        <v>0</v>
      </c>
      <c r="O59" s="111">
        <f t="shared" si="9"/>
        <v>0</v>
      </c>
      <c r="P59" s="69">
        <f t="shared" si="14"/>
        <v>4.7573302517412245E-10</v>
      </c>
      <c r="Q59" s="69">
        <f t="shared" si="19"/>
        <v>2.0361373477452445E-10</v>
      </c>
      <c r="R59" s="14">
        <f t="shared" si="20"/>
        <v>1.9980787057313145E-10</v>
      </c>
      <c r="S59" s="14">
        <f t="shared" si="21"/>
        <v>9.7525270160695106E-11</v>
      </c>
      <c r="T59" s="70">
        <f t="shared" si="10"/>
        <v>5.0094687550835103E-10</v>
      </c>
      <c r="V59" s="122" t="b">
        <f t="shared" si="22"/>
        <v>1</v>
      </c>
      <c r="W59" s="123" t="str">
        <f t="shared" si="23"/>
        <v/>
      </c>
    </row>
    <row r="60" spans="1:23" ht="12" customHeight="1" x14ac:dyDescent="0.2">
      <c r="A60" s="74">
        <v>53</v>
      </c>
      <c r="B60" s="77">
        <f t="shared" si="12"/>
        <v>91</v>
      </c>
      <c r="C60" s="48">
        <f t="shared" si="13"/>
        <v>60844</v>
      </c>
      <c r="D60" s="76">
        <f t="shared" si="7"/>
        <v>61209</v>
      </c>
      <c r="E60" s="16">
        <f t="shared" si="15"/>
        <v>0</v>
      </c>
      <c r="F60" s="100">
        <f>IF(B60&gt;=$B$3, 0, F59*(1+'Data and inputs'!$B$13))</f>
        <v>0</v>
      </c>
      <c r="G60" s="75">
        <f>IF(B60&gt;=$B$3,0,'Data and inputs'!$B$7)</f>
        <v>0</v>
      </c>
      <c r="H60" s="75">
        <f>IF(B60&gt;=$B$3,0,'Data and inputs'!$B$9)</f>
        <v>0</v>
      </c>
      <c r="I60" s="64">
        <f>'Data and inputs'!$B$46</f>
        <v>0.4</v>
      </c>
      <c r="J60" s="16">
        <f>'Data and inputs'!$C$46</f>
        <v>0.4</v>
      </c>
      <c r="K60" s="65">
        <f>'Data and inputs'!$D$46</f>
        <v>0.2</v>
      </c>
      <c r="L60" s="69">
        <f t="shared" si="16"/>
        <v>0</v>
      </c>
      <c r="M60" s="14">
        <f t="shared" si="17"/>
        <v>0</v>
      </c>
      <c r="N60" s="14">
        <f t="shared" si="18"/>
        <v>0</v>
      </c>
      <c r="O60" s="111">
        <f t="shared" si="9"/>
        <v>0</v>
      </c>
      <c r="P60" s="69">
        <f t="shared" si="14"/>
        <v>5.0094687550835103E-10</v>
      </c>
      <c r="Q60" s="69">
        <f t="shared" si="19"/>
        <v>2.1440526271757427E-10</v>
      </c>
      <c r="R60" s="14">
        <f t="shared" si="20"/>
        <v>2.1039768771350747E-10</v>
      </c>
      <c r="S60" s="14">
        <f t="shared" si="21"/>
        <v>1.0269410947921196E-10</v>
      </c>
      <c r="T60" s="70">
        <f t="shared" si="10"/>
        <v>5.2749705991029373E-10</v>
      </c>
      <c r="V60" s="122" t="b">
        <f t="shared" si="22"/>
        <v>1</v>
      </c>
      <c r="W60" s="123" t="str">
        <f t="shared" si="23"/>
        <v/>
      </c>
    </row>
    <row r="61" spans="1:23" ht="12" customHeight="1" x14ac:dyDescent="0.2">
      <c r="A61" s="74">
        <v>54</v>
      </c>
      <c r="B61" s="77">
        <f t="shared" si="12"/>
        <v>92</v>
      </c>
      <c r="C61" s="48">
        <f t="shared" si="13"/>
        <v>61209</v>
      </c>
      <c r="D61" s="76">
        <f t="shared" si="7"/>
        <v>61575</v>
      </c>
      <c r="E61" s="16">
        <f t="shared" si="15"/>
        <v>0</v>
      </c>
      <c r="F61" s="100">
        <f>IF(B61&gt;=$B$3, 0, F60*(1+'Data and inputs'!$B$13))</f>
        <v>0</v>
      </c>
      <c r="G61" s="75">
        <f>IF(B61&gt;=$B$3,0,'Data and inputs'!$B$7)</f>
        <v>0</v>
      </c>
      <c r="H61" s="75">
        <f>IF(B61&gt;=$B$3,0,'Data and inputs'!$B$9)</f>
        <v>0</v>
      </c>
      <c r="I61" s="64">
        <f>'Data and inputs'!$B$46</f>
        <v>0.4</v>
      </c>
      <c r="J61" s="16">
        <f>'Data and inputs'!$C$46</f>
        <v>0.4</v>
      </c>
      <c r="K61" s="65">
        <f>'Data and inputs'!$D$46</f>
        <v>0.2</v>
      </c>
      <c r="L61" s="69">
        <f t="shared" si="16"/>
        <v>0</v>
      </c>
      <c r="M61" s="14">
        <f t="shared" si="17"/>
        <v>0</v>
      </c>
      <c r="N61" s="14">
        <f t="shared" si="18"/>
        <v>0</v>
      </c>
      <c r="O61" s="111">
        <f t="shared" si="9"/>
        <v>0</v>
      </c>
      <c r="P61" s="69">
        <f t="shared" si="14"/>
        <v>5.2749705991029373E-10</v>
      </c>
      <c r="Q61" s="69">
        <f t="shared" si="19"/>
        <v>2.2576874164160575E-10</v>
      </c>
      <c r="R61" s="14">
        <f t="shared" si="20"/>
        <v>2.2154876516232339E-10</v>
      </c>
      <c r="S61" s="14">
        <f t="shared" si="21"/>
        <v>1.0813689728161021E-10</v>
      </c>
      <c r="T61" s="70">
        <f t="shared" si="10"/>
        <v>5.5545440408553938E-10</v>
      </c>
      <c r="V61" s="122" t="b">
        <f t="shared" si="22"/>
        <v>1</v>
      </c>
      <c r="W61" s="123" t="str">
        <f t="shared" si="23"/>
        <v/>
      </c>
    </row>
    <row r="62" spans="1:23" ht="12" customHeight="1" x14ac:dyDescent="0.2">
      <c r="A62" s="74">
        <v>55</v>
      </c>
      <c r="B62" s="77">
        <f t="shared" si="12"/>
        <v>93</v>
      </c>
      <c r="C62" s="48">
        <f t="shared" si="13"/>
        <v>61575</v>
      </c>
      <c r="D62" s="76">
        <f t="shared" si="7"/>
        <v>61940</v>
      </c>
      <c r="E62" s="16">
        <f t="shared" si="15"/>
        <v>0</v>
      </c>
      <c r="F62" s="100">
        <f>IF(B62&gt;=$B$3, 0, F61*(1+'Data and inputs'!$B$13))</f>
        <v>0</v>
      </c>
      <c r="G62" s="75">
        <f>IF(B62&gt;=$B$3,0,'Data and inputs'!$B$7)</f>
        <v>0</v>
      </c>
      <c r="H62" s="75">
        <f>IF(B62&gt;=$B$3,0,'Data and inputs'!$B$9)</f>
        <v>0</v>
      </c>
      <c r="I62" s="64">
        <f>'Data and inputs'!$B$46</f>
        <v>0.4</v>
      </c>
      <c r="J62" s="16">
        <f>'Data and inputs'!$C$46</f>
        <v>0.4</v>
      </c>
      <c r="K62" s="65">
        <f>'Data and inputs'!$D$46</f>
        <v>0.2</v>
      </c>
      <c r="L62" s="69">
        <f t="shared" si="16"/>
        <v>0</v>
      </c>
      <c r="M62" s="14">
        <f t="shared" si="17"/>
        <v>0</v>
      </c>
      <c r="N62" s="14">
        <f t="shared" si="18"/>
        <v>0</v>
      </c>
      <c r="O62" s="111">
        <f t="shared" si="9"/>
        <v>0</v>
      </c>
      <c r="P62" s="69">
        <f t="shared" si="14"/>
        <v>5.5545440408553938E-10</v>
      </c>
      <c r="Q62" s="69">
        <f t="shared" si="19"/>
        <v>2.3773448494861087E-10</v>
      </c>
      <c r="R62" s="14">
        <f t="shared" si="20"/>
        <v>2.3329084971592657E-10</v>
      </c>
      <c r="S62" s="14">
        <f t="shared" si="21"/>
        <v>1.1386815283753557E-10</v>
      </c>
      <c r="T62" s="70">
        <f t="shared" si="10"/>
        <v>5.8489348750207303E-10</v>
      </c>
      <c r="V62" s="122" t="b">
        <f t="shared" si="22"/>
        <v>1</v>
      </c>
      <c r="W62" s="123" t="str">
        <f t="shared" si="23"/>
        <v/>
      </c>
    </row>
    <row r="63" spans="1:23" ht="12" customHeight="1" x14ac:dyDescent="0.2">
      <c r="A63" s="74">
        <v>56</v>
      </c>
      <c r="B63" s="77">
        <f t="shared" si="12"/>
        <v>94</v>
      </c>
      <c r="C63" s="48">
        <f t="shared" si="13"/>
        <v>61940</v>
      </c>
      <c r="D63" s="76">
        <f t="shared" si="7"/>
        <v>62305</v>
      </c>
      <c r="E63" s="16">
        <f t="shared" si="15"/>
        <v>0</v>
      </c>
      <c r="F63" s="100">
        <f>IF(B63&gt;=$B$3, 0, F62*(1+'Data and inputs'!$B$13))</f>
        <v>0</v>
      </c>
      <c r="G63" s="75">
        <f>IF(B63&gt;=$B$3,0,'Data and inputs'!$B$7)</f>
        <v>0</v>
      </c>
      <c r="H63" s="75">
        <f>IF(B63&gt;=$B$3,0,'Data and inputs'!$B$9)</f>
        <v>0</v>
      </c>
      <c r="I63" s="64">
        <f>'Data and inputs'!$B$46</f>
        <v>0.4</v>
      </c>
      <c r="J63" s="16">
        <f>'Data and inputs'!$C$46</f>
        <v>0.4</v>
      </c>
      <c r="K63" s="65">
        <f>'Data and inputs'!$D$46</f>
        <v>0.2</v>
      </c>
      <c r="L63" s="69">
        <f t="shared" si="16"/>
        <v>0</v>
      </c>
      <c r="M63" s="14">
        <f t="shared" si="17"/>
        <v>0</v>
      </c>
      <c r="N63" s="14">
        <f t="shared" si="18"/>
        <v>0</v>
      </c>
      <c r="O63" s="111">
        <f t="shared" si="9"/>
        <v>0</v>
      </c>
      <c r="P63" s="69">
        <f t="shared" si="14"/>
        <v>5.8489348750207303E-10</v>
      </c>
      <c r="Q63" s="69">
        <f t="shared" si="19"/>
        <v>2.5033441265088727E-10</v>
      </c>
      <c r="R63" s="14">
        <f t="shared" si="20"/>
        <v>2.4565526475087068E-10</v>
      </c>
      <c r="S63" s="14">
        <f t="shared" si="21"/>
        <v>1.1990316493792496E-10</v>
      </c>
      <c r="T63" s="70">
        <f t="shared" si="10"/>
        <v>6.1589284233968291E-10</v>
      </c>
      <c r="V63" s="122" t="b">
        <f t="shared" si="22"/>
        <v>1</v>
      </c>
      <c r="W63" s="123" t="str">
        <f t="shared" si="23"/>
        <v/>
      </c>
    </row>
    <row r="64" spans="1:23" ht="12" customHeight="1" x14ac:dyDescent="0.2">
      <c r="A64" s="74">
        <v>57</v>
      </c>
      <c r="B64" s="77">
        <f t="shared" si="12"/>
        <v>95</v>
      </c>
      <c r="C64" s="48">
        <f t="shared" si="13"/>
        <v>62305</v>
      </c>
      <c r="D64" s="76">
        <f t="shared" si="7"/>
        <v>62670</v>
      </c>
      <c r="E64" s="16">
        <f t="shared" si="15"/>
        <v>0</v>
      </c>
      <c r="F64" s="100">
        <f>IF(B64&gt;=$B$3, 0, F63*(1+'Data and inputs'!$B$13))</f>
        <v>0</v>
      </c>
      <c r="G64" s="75">
        <f>IF(B64&gt;=$B$3,0,'Data and inputs'!$B$7)</f>
        <v>0</v>
      </c>
      <c r="H64" s="75">
        <f>IF(B64&gt;=$B$3,0,'Data and inputs'!$B$9)</f>
        <v>0</v>
      </c>
      <c r="I64" s="64">
        <f>'Data and inputs'!$B$46</f>
        <v>0.4</v>
      </c>
      <c r="J64" s="16">
        <f>'Data and inputs'!$C$46</f>
        <v>0.4</v>
      </c>
      <c r="K64" s="65">
        <f>'Data and inputs'!$D$46</f>
        <v>0.2</v>
      </c>
      <c r="L64" s="69">
        <f t="shared" si="16"/>
        <v>0</v>
      </c>
      <c r="M64" s="14">
        <f t="shared" si="17"/>
        <v>0</v>
      </c>
      <c r="N64" s="14">
        <f t="shared" si="18"/>
        <v>0</v>
      </c>
      <c r="O64" s="111">
        <f t="shared" si="9"/>
        <v>0</v>
      </c>
      <c r="P64" s="69">
        <f t="shared" si="14"/>
        <v>6.1589284233968291E-10</v>
      </c>
      <c r="Q64" s="69">
        <f t="shared" si="19"/>
        <v>2.6360213652138434E-10</v>
      </c>
      <c r="R64" s="14">
        <f t="shared" si="20"/>
        <v>2.5867499378266685E-10</v>
      </c>
      <c r="S64" s="14">
        <f t="shared" si="21"/>
        <v>1.26258032679635E-10</v>
      </c>
      <c r="T64" s="70">
        <f t="shared" si="10"/>
        <v>6.4853516298368613E-10</v>
      </c>
      <c r="V64" s="122" t="b">
        <f t="shared" si="22"/>
        <v>1</v>
      </c>
      <c r="W64" s="123" t="str">
        <f t="shared" si="23"/>
        <v/>
      </c>
    </row>
    <row r="65" spans="1:23" ht="12" customHeight="1" x14ac:dyDescent="0.2">
      <c r="A65" s="74">
        <v>58</v>
      </c>
      <c r="B65" s="77">
        <f t="shared" si="12"/>
        <v>96</v>
      </c>
      <c r="C65" s="48">
        <f t="shared" si="13"/>
        <v>62670</v>
      </c>
      <c r="D65" s="76">
        <f t="shared" si="7"/>
        <v>63036</v>
      </c>
      <c r="E65" s="16">
        <f t="shared" si="15"/>
        <v>0</v>
      </c>
      <c r="F65" s="100">
        <f>IF(B65&gt;=$B$3, 0, F64*(1+'Data and inputs'!$B$13))</f>
        <v>0</v>
      </c>
      <c r="G65" s="75">
        <f>IF(B65&gt;=$B$3,0,'Data and inputs'!$B$7)</f>
        <v>0</v>
      </c>
      <c r="H65" s="75">
        <f>IF(B65&gt;=$B$3,0,'Data and inputs'!$B$9)</f>
        <v>0</v>
      </c>
      <c r="I65" s="64">
        <f>'Data and inputs'!$B$46</f>
        <v>0.4</v>
      </c>
      <c r="J65" s="16">
        <f>'Data and inputs'!$C$46</f>
        <v>0.4</v>
      </c>
      <c r="K65" s="65">
        <f>'Data and inputs'!$D$46</f>
        <v>0.2</v>
      </c>
      <c r="L65" s="69">
        <f t="shared" si="16"/>
        <v>0</v>
      </c>
      <c r="M65" s="14">
        <f t="shared" si="17"/>
        <v>0</v>
      </c>
      <c r="N65" s="14">
        <f t="shared" si="18"/>
        <v>0</v>
      </c>
      <c r="O65" s="111">
        <f t="shared" si="9"/>
        <v>0</v>
      </c>
      <c r="P65" s="69">
        <f t="shared" si="14"/>
        <v>6.4853516298368613E-10</v>
      </c>
      <c r="Q65" s="69">
        <f t="shared" si="19"/>
        <v>2.7757304975701765E-10</v>
      </c>
      <c r="R65" s="14">
        <f t="shared" si="20"/>
        <v>2.7238476845314816E-10</v>
      </c>
      <c r="S65" s="14">
        <f t="shared" si="21"/>
        <v>1.3294970841165564E-10</v>
      </c>
      <c r="T65" s="70">
        <f t="shared" si="10"/>
        <v>6.829075266218215E-10</v>
      </c>
      <c r="V65" s="122" t="b">
        <f t="shared" si="22"/>
        <v>1</v>
      </c>
      <c r="W65" s="123" t="str">
        <f t="shared" si="23"/>
        <v/>
      </c>
    </row>
    <row r="66" spans="1:23" ht="12" customHeight="1" x14ac:dyDescent="0.2">
      <c r="A66" s="74">
        <v>59</v>
      </c>
      <c r="B66" s="77">
        <f t="shared" si="12"/>
        <v>97</v>
      </c>
      <c r="C66" s="48">
        <f t="shared" si="13"/>
        <v>63036</v>
      </c>
      <c r="D66" s="76">
        <f t="shared" si="7"/>
        <v>63401</v>
      </c>
      <c r="E66" s="16">
        <f t="shared" si="15"/>
        <v>0</v>
      </c>
      <c r="F66" s="100">
        <f>IF(B66&gt;=$B$3, 0, F65*(1+'Data and inputs'!$B$13))</f>
        <v>0</v>
      </c>
      <c r="G66" s="75">
        <f>IF(B66&gt;=$B$3,0,'Data and inputs'!$B$7)</f>
        <v>0</v>
      </c>
      <c r="H66" s="75">
        <f>IF(B66&gt;=$B$3,0,'Data and inputs'!$B$9)</f>
        <v>0</v>
      </c>
      <c r="I66" s="64">
        <f>'Data and inputs'!$B$46</f>
        <v>0.4</v>
      </c>
      <c r="J66" s="16">
        <f>'Data and inputs'!$C$46</f>
        <v>0.4</v>
      </c>
      <c r="K66" s="65">
        <f>'Data and inputs'!$D$46</f>
        <v>0.2</v>
      </c>
      <c r="L66" s="69">
        <f t="shared" si="16"/>
        <v>0</v>
      </c>
      <c r="M66" s="14">
        <f t="shared" si="17"/>
        <v>0</v>
      </c>
      <c r="N66" s="14">
        <f t="shared" si="18"/>
        <v>0</v>
      </c>
      <c r="O66" s="111">
        <f t="shared" si="9"/>
        <v>0</v>
      </c>
      <c r="P66" s="69">
        <f t="shared" si="14"/>
        <v>6.829075266218215E-10</v>
      </c>
      <c r="Q66" s="69">
        <f t="shared" si="19"/>
        <v>2.9228442139413966E-10</v>
      </c>
      <c r="R66" s="14">
        <f t="shared" si="20"/>
        <v>2.8682116118116505E-10</v>
      </c>
      <c r="S66" s="14">
        <f t="shared" si="21"/>
        <v>1.3999604295747341E-10</v>
      </c>
      <c r="T66" s="70">
        <f t="shared" si="10"/>
        <v>7.1910162553277807E-10</v>
      </c>
      <c r="V66" s="122" t="b">
        <f t="shared" si="22"/>
        <v>1</v>
      </c>
      <c r="W66" s="123" t="str">
        <f t="shared" si="23"/>
        <v/>
      </c>
    </row>
    <row r="67" spans="1:23" ht="12" customHeight="1" x14ac:dyDescent="0.2">
      <c r="A67" s="74">
        <v>60</v>
      </c>
      <c r="B67" s="77">
        <f t="shared" si="12"/>
        <v>98</v>
      </c>
      <c r="C67" s="48">
        <f t="shared" si="13"/>
        <v>63401</v>
      </c>
      <c r="D67" s="76">
        <f t="shared" si="7"/>
        <v>63766</v>
      </c>
      <c r="E67" s="16">
        <f t="shared" si="15"/>
        <v>0</v>
      </c>
      <c r="F67" s="100">
        <f>IF(B67&gt;=$B$3, 0, F66*(1+'Data and inputs'!$B$13))</f>
        <v>0</v>
      </c>
      <c r="G67" s="75">
        <f>IF(B67&gt;=$B$3,0,'Data and inputs'!$B$7)</f>
        <v>0</v>
      </c>
      <c r="H67" s="75">
        <f>IF(B67&gt;=$B$3,0,'Data and inputs'!$B$9)</f>
        <v>0</v>
      </c>
      <c r="I67" s="64">
        <f>'Data and inputs'!$B$46</f>
        <v>0.4</v>
      </c>
      <c r="J67" s="16">
        <f>'Data and inputs'!$C$46</f>
        <v>0.4</v>
      </c>
      <c r="K67" s="65">
        <f>'Data and inputs'!$D$46</f>
        <v>0.2</v>
      </c>
      <c r="L67" s="69">
        <f t="shared" si="16"/>
        <v>0</v>
      </c>
      <c r="M67" s="14">
        <f t="shared" si="17"/>
        <v>0</v>
      </c>
      <c r="N67" s="14">
        <f t="shared" si="18"/>
        <v>0</v>
      </c>
      <c r="O67" s="111">
        <f t="shared" si="9"/>
        <v>0</v>
      </c>
      <c r="P67" s="69">
        <f t="shared" si="14"/>
        <v>7.1910162553277807E-10</v>
      </c>
      <c r="Q67" s="69">
        <f t="shared" si="19"/>
        <v>3.0777549572802904E-10</v>
      </c>
      <c r="R67" s="14">
        <f t="shared" si="20"/>
        <v>3.0202268272376685E-10</v>
      </c>
      <c r="S67" s="14">
        <f t="shared" si="21"/>
        <v>1.4741583323421951E-10</v>
      </c>
      <c r="T67" s="70">
        <f t="shared" si="10"/>
        <v>7.5721401168601535E-10</v>
      </c>
      <c r="V67" s="122" t="b">
        <f t="shared" si="22"/>
        <v>1</v>
      </c>
      <c r="W67" s="123" t="str">
        <f t="shared" si="23"/>
        <v/>
      </c>
    </row>
    <row r="68" spans="1:23" ht="12" customHeight="1" x14ac:dyDescent="0.2">
      <c r="A68" s="74">
        <v>61</v>
      </c>
      <c r="B68" s="77">
        <f t="shared" si="12"/>
        <v>99</v>
      </c>
      <c r="C68" s="48">
        <f t="shared" si="13"/>
        <v>63766</v>
      </c>
      <c r="D68" s="76">
        <f t="shared" si="7"/>
        <v>64131</v>
      </c>
      <c r="E68" s="16">
        <f t="shared" si="15"/>
        <v>0</v>
      </c>
      <c r="F68" s="100">
        <f>IF(B68&gt;=$B$3, 0, F67*(1+'Data and inputs'!$B$13))</f>
        <v>0</v>
      </c>
      <c r="G68" s="75">
        <f>IF(B68&gt;=$B$3,0,'Data and inputs'!$B$7)</f>
        <v>0</v>
      </c>
      <c r="H68" s="75">
        <f>IF(B68&gt;=$B$3,0,'Data and inputs'!$B$9)</f>
        <v>0</v>
      </c>
      <c r="I68" s="64">
        <f>'Data and inputs'!$B$46</f>
        <v>0.4</v>
      </c>
      <c r="J68" s="16">
        <f>'Data and inputs'!$C$46</f>
        <v>0.4</v>
      </c>
      <c r="K68" s="65">
        <f>'Data and inputs'!$D$46</f>
        <v>0.2</v>
      </c>
      <c r="L68" s="69">
        <f t="shared" si="16"/>
        <v>0</v>
      </c>
      <c r="M68" s="14">
        <f t="shared" si="17"/>
        <v>0</v>
      </c>
      <c r="N68" s="14">
        <f t="shared" si="18"/>
        <v>0</v>
      </c>
      <c r="O68" s="111">
        <f t="shared" si="9"/>
        <v>0</v>
      </c>
      <c r="P68" s="69">
        <f t="shared" si="14"/>
        <v>7.5721401168601535E-10</v>
      </c>
      <c r="Q68" s="69">
        <f t="shared" si="19"/>
        <v>3.240875970016146E-10</v>
      </c>
      <c r="R68" s="14">
        <f t="shared" si="20"/>
        <v>3.1802988490812644E-10</v>
      </c>
      <c r="S68" s="14">
        <f t="shared" si="21"/>
        <v>1.5522887239563313E-10</v>
      </c>
      <c r="T68" s="70">
        <f t="shared" si="10"/>
        <v>7.9734635430537419E-10</v>
      </c>
      <c r="V68" s="122" t="b">
        <f t="shared" si="22"/>
        <v>1</v>
      </c>
      <c r="W68" s="123" t="str">
        <f t="shared" si="23"/>
        <v/>
      </c>
    </row>
    <row r="69" spans="1:23" ht="12" customHeight="1" thickBot="1" x14ac:dyDescent="0.25">
      <c r="A69" s="78">
        <v>62</v>
      </c>
      <c r="B69" s="79">
        <f t="shared" si="12"/>
        <v>100</v>
      </c>
      <c r="C69" s="81">
        <f t="shared" si="13"/>
        <v>64131</v>
      </c>
      <c r="D69" s="82">
        <f t="shared" si="7"/>
        <v>64497</v>
      </c>
      <c r="E69" s="67">
        <f t="shared" si="15"/>
        <v>0</v>
      </c>
      <c r="F69" s="101">
        <f>IF(B69&gt;=$B$3, 0, F68*(1+'Data and inputs'!$B$13))</f>
        <v>0</v>
      </c>
      <c r="G69" s="80">
        <f>IF(B69&gt;=$B$3,0,'Data and inputs'!$B$7)</f>
        <v>0</v>
      </c>
      <c r="H69" s="80">
        <f>IF(B69&gt;=$B$3,0,'Data and inputs'!$B$9)</f>
        <v>0</v>
      </c>
      <c r="I69" s="66">
        <f>'Data and inputs'!$B$46</f>
        <v>0.4</v>
      </c>
      <c r="J69" s="67">
        <f>'Data and inputs'!$C$46</f>
        <v>0.4</v>
      </c>
      <c r="K69" s="68">
        <f>'Data and inputs'!$D$46</f>
        <v>0.2</v>
      </c>
      <c r="L69" s="71">
        <f t="shared" si="16"/>
        <v>0</v>
      </c>
      <c r="M69" s="72">
        <f t="shared" si="17"/>
        <v>0</v>
      </c>
      <c r="N69" s="72">
        <f t="shared" si="18"/>
        <v>0</v>
      </c>
      <c r="O69" s="112">
        <f t="shared" si="9"/>
        <v>0</v>
      </c>
      <c r="P69" s="71">
        <f t="shared" si="14"/>
        <v>7.9734635430537419E-10</v>
      </c>
      <c r="Q69" s="71">
        <f t="shared" si="19"/>
        <v>3.412642396427002E-10</v>
      </c>
      <c r="R69" s="72">
        <f t="shared" si="20"/>
        <v>3.3488546880825722E-10</v>
      </c>
      <c r="S69" s="72">
        <f t="shared" si="21"/>
        <v>1.634560026326017E-10</v>
      </c>
      <c r="T69" s="73">
        <f t="shared" si="10"/>
        <v>8.3960571108355912E-10</v>
      </c>
      <c r="V69" s="124" t="b">
        <f t="shared" si="22"/>
        <v>1</v>
      </c>
      <c r="W69" s="125" t="str">
        <f t="shared" si="23"/>
        <v/>
      </c>
    </row>
    <row r="70" spans="1:23" x14ac:dyDescent="0.2">
      <c r="A70" s="7"/>
      <c r="C70" s="5"/>
      <c r="D70" s="9"/>
      <c r="E70" s="15"/>
      <c r="F70" s="8"/>
      <c r="G70" s="6"/>
      <c r="H70" s="6"/>
      <c r="I70" s="16"/>
      <c r="J70" s="16"/>
      <c r="K70" s="16"/>
      <c r="L70" s="14"/>
      <c r="M70" s="14"/>
      <c r="N70" s="14"/>
      <c r="O70" s="14"/>
      <c r="P70" s="14"/>
      <c r="Q70" s="14"/>
      <c r="R70" s="14"/>
      <c r="S70" s="14"/>
      <c r="T70" s="14"/>
      <c r="V70" s="22"/>
      <c r="W70" s="19"/>
    </row>
    <row r="71" spans="1:23" x14ac:dyDescent="0.2">
      <c r="A71" s="7"/>
      <c r="C71" s="5"/>
      <c r="D71" s="9"/>
      <c r="E71" s="15"/>
      <c r="F71" s="8"/>
      <c r="G71" s="6"/>
      <c r="H71" s="6"/>
      <c r="I71" s="16"/>
      <c r="J71" s="16"/>
      <c r="K71" s="16"/>
      <c r="L71" s="14"/>
      <c r="M71" s="14"/>
      <c r="N71" s="14"/>
      <c r="O71" s="14"/>
      <c r="P71" s="14"/>
      <c r="Q71" s="14"/>
      <c r="R71" s="14"/>
      <c r="S71" s="14"/>
      <c r="T71" s="14"/>
      <c r="V71" s="22"/>
      <c r="W71" s="19"/>
    </row>
    <row r="72" spans="1:23" x14ac:dyDescent="0.2">
      <c r="W72" s="19"/>
    </row>
    <row r="73" spans="1:23" x14ac:dyDescent="0.2">
      <c r="W73" s="19"/>
    </row>
    <row r="74" spans="1:23" x14ac:dyDescent="0.2">
      <c r="W74" s="19"/>
    </row>
    <row r="75" spans="1:23" x14ac:dyDescent="0.2">
      <c r="W75" s="19"/>
    </row>
    <row r="76" spans="1:23" x14ac:dyDescent="0.2">
      <c r="W76" s="19"/>
    </row>
    <row r="77" spans="1:23" x14ac:dyDescent="0.2">
      <c r="W77" s="19"/>
    </row>
    <row r="78" spans="1:23" x14ac:dyDescent="0.2">
      <c r="W78" s="19"/>
    </row>
    <row r="79" spans="1:23" x14ac:dyDescent="0.2">
      <c r="W79" s="19"/>
    </row>
    <row r="80" spans="1:23" x14ac:dyDescent="0.2">
      <c r="W80" s="19"/>
    </row>
    <row r="81" spans="23:23" x14ac:dyDescent="0.2">
      <c r="W81" s="19"/>
    </row>
    <row r="82" spans="23:23" x14ac:dyDescent="0.2">
      <c r="W82" s="19"/>
    </row>
    <row r="83" spans="23:23" x14ac:dyDescent="0.2">
      <c r="W83" s="19"/>
    </row>
    <row r="84" spans="23:23" x14ac:dyDescent="0.2">
      <c r="W84" s="19"/>
    </row>
    <row r="85" spans="23:23" x14ac:dyDescent="0.2">
      <c r="W85" s="19"/>
    </row>
    <row r="86" spans="23:23" x14ac:dyDescent="0.2">
      <c r="W86" s="19"/>
    </row>
  </sheetData>
  <mergeCells count="5">
    <mergeCell ref="I6:K6"/>
    <mergeCell ref="L6:N6"/>
    <mergeCell ref="Q6:T6"/>
    <mergeCell ref="W6:W7"/>
    <mergeCell ref="V6:V7"/>
  </mergeCells>
  <pageMargins left="0.70866141732283461" right="0.70866141732283461" top="0.74803149606299213" bottom="0.74803149606299213" header="0.31496062992125984" footer="0.31496062992125984"/>
  <pageSetup paperSize="9" scale="72" fitToWidth="3" orientation="landscape" r:id="rId1"/>
  <headerFooter alignWithMargins="0">
    <oddHeader>&amp;L_x000D_&amp;RPrint Date: &amp;D &amp;T_x000D_Page &amp;P of &amp;N</oddHeader>
    <oddFooter>&amp;LTowers Watson Limited_x000D_&amp;F[&amp;A]_x000D_&amp;8&amp;Z&amp;RCreated by : 106220_x000D_Last Modified by : 145412_x000D_Checked by/Date : _ _ _ _ _ _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O52"/>
  <sheetViews>
    <sheetView workbookViewId="0">
      <selection activeCell="A2" sqref="A2"/>
    </sheetView>
  </sheetViews>
  <sheetFormatPr defaultRowHeight="12.75" x14ac:dyDescent="0.2"/>
  <cols>
    <col min="1" max="1" width="4.85546875" style="23" bestFit="1" customWidth="1"/>
    <col min="2" max="7" width="9.28515625" style="23" bestFit="1" customWidth="1"/>
    <col min="8" max="9" width="4.85546875" style="23" customWidth="1"/>
    <col min="10" max="11" width="11.28515625" style="23" bestFit="1" customWidth="1"/>
    <col min="12" max="12" width="10.28515625" style="23" bestFit="1" customWidth="1"/>
    <col min="13" max="14" width="11.28515625" style="23" bestFit="1" customWidth="1"/>
    <col min="15" max="15" width="10.28515625" style="23" bestFit="1" customWidth="1"/>
    <col min="16" max="16384" width="9.140625" style="23"/>
  </cols>
  <sheetData>
    <row r="1" spans="1:15" x14ac:dyDescent="0.2">
      <c r="B1" s="140" t="s">
        <v>56</v>
      </c>
      <c r="C1" s="140"/>
      <c r="D1" s="140"/>
      <c r="E1" s="140"/>
      <c r="F1" s="140"/>
      <c r="G1" s="140"/>
      <c r="J1" s="140" t="s">
        <v>57</v>
      </c>
      <c r="K1" s="140"/>
      <c r="L1" s="140"/>
      <c r="M1" s="140"/>
      <c r="N1" s="140"/>
      <c r="O1" s="140"/>
    </row>
    <row r="2" spans="1:15" x14ac:dyDescent="0.2">
      <c r="A2" s="23" t="s">
        <v>62</v>
      </c>
      <c r="B2" s="140" t="s">
        <v>25</v>
      </c>
      <c r="C2" s="140"/>
      <c r="D2" s="140"/>
      <c r="E2" s="140" t="s">
        <v>26</v>
      </c>
      <c r="F2" s="140"/>
      <c r="G2" s="140"/>
      <c r="J2" s="140" t="s">
        <v>25</v>
      </c>
      <c r="K2" s="140"/>
      <c r="L2" s="140"/>
      <c r="M2" s="140" t="s">
        <v>26</v>
      </c>
      <c r="N2" s="140"/>
      <c r="O2" s="140"/>
    </row>
    <row r="3" spans="1:15" ht="24" x14ac:dyDescent="0.2">
      <c r="B3" s="12" t="s">
        <v>15</v>
      </c>
      <c r="C3" s="12" t="s">
        <v>16</v>
      </c>
      <c r="D3" s="12" t="s">
        <v>17</v>
      </c>
      <c r="E3" s="12" t="s">
        <v>15</v>
      </c>
      <c r="F3" s="12" t="s">
        <v>16</v>
      </c>
      <c r="G3" s="12" t="s">
        <v>17</v>
      </c>
      <c r="J3" s="12" t="s">
        <v>15</v>
      </c>
      <c r="K3" s="12" t="s">
        <v>16</v>
      </c>
      <c r="L3" s="12" t="s">
        <v>17</v>
      </c>
      <c r="M3" s="12" t="s">
        <v>15</v>
      </c>
      <c r="N3" s="12" t="s">
        <v>16</v>
      </c>
      <c r="O3" s="12" t="s">
        <v>17</v>
      </c>
    </row>
    <row r="4" spans="1:15" x14ac:dyDescent="0.2">
      <c r="A4" s="24">
        <f>'Benefits projection'!B8</f>
        <v>39</v>
      </c>
      <c r="B4" s="25">
        <f>'Benefits projection'!L8</f>
        <v>317.62295081967216</v>
      </c>
      <c r="C4" s="25">
        <f>'Benefits projection'!M8</f>
        <v>0</v>
      </c>
      <c r="D4" s="25">
        <f>'Benefits projection'!N8</f>
        <v>0</v>
      </c>
      <c r="E4" s="25">
        <f>'Benefits proj-post ret'!L8</f>
        <v>127.04918032786887</v>
      </c>
      <c r="F4" s="25">
        <f>'Benefits proj-post ret'!M8</f>
        <v>127.04918032786887</v>
      </c>
      <c r="G4" s="25">
        <f>'Benefits proj-post ret'!N8</f>
        <v>63.524590163934434</v>
      </c>
      <c r="H4" s="24"/>
      <c r="I4" s="24"/>
      <c r="J4" s="25">
        <f>'Benefits projection'!P8</f>
        <v>318.53434899173317</v>
      </c>
      <c r="K4" s="25">
        <f>'Benefits projection'!Q8</f>
        <v>0</v>
      </c>
      <c r="L4" s="25">
        <f>'Benefits projection'!R8</f>
        <v>0</v>
      </c>
      <c r="M4" s="25">
        <f>'Benefits proj-post ret'!Q8</f>
        <v>127.41373959669328</v>
      </c>
      <c r="N4" s="25">
        <f>'Benefits proj-post ret'!R8</f>
        <v>127.31196711032808</v>
      </c>
      <c r="O4" s="25">
        <f>'Benefits proj-post ret'!S8</f>
        <v>63.591054186678129</v>
      </c>
    </row>
    <row r="5" spans="1:15" x14ac:dyDescent="0.2">
      <c r="A5" s="24">
        <f>'Benefits projection'!B9</f>
        <v>40</v>
      </c>
      <c r="B5" s="25">
        <f>'Benefits projection'!L9</f>
        <v>3843.75</v>
      </c>
      <c r="C5" s="25">
        <f>'Benefits projection'!M9</f>
        <v>0</v>
      </c>
      <c r="D5" s="25">
        <f>'Benefits projection'!N9</f>
        <v>0</v>
      </c>
      <c r="E5" s="25">
        <f>'Benefits proj-post ret'!L9</f>
        <v>1537.5000000000002</v>
      </c>
      <c r="F5" s="25">
        <f>'Benefits proj-post ret'!M9</f>
        <v>1537.5000000000002</v>
      </c>
      <c r="G5" s="25">
        <f>'Benefits proj-post ret'!N9</f>
        <v>768.75000000000011</v>
      </c>
      <c r="H5" s="24"/>
      <c r="I5" s="24"/>
      <c r="J5" s="25">
        <f>'Benefits projection'!P9</f>
        <v>4316.8376697742724</v>
      </c>
      <c r="K5" s="25">
        <f>'Benefits projection'!Q9</f>
        <v>0</v>
      </c>
      <c r="L5" s="25">
        <f>'Benefits projection'!R9</f>
        <v>0</v>
      </c>
      <c r="M5" s="25">
        <f>'Benefits proj-post ret'!Q9</f>
        <v>1726.6419402037509</v>
      </c>
      <c r="N5" s="25">
        <f>'Benefits proj-post ret'!R9</f>
        <v>1709.1617198416425</v>
      </c>
      <c r="O5" s="25">
        <f>'Benefits proj-post ret'!S9</f>
        <v>843.5549915931897</v>
      </c>
    </row>
    <row r="6" spans="1:15" x14ac:dyDescent="0.2">
      <c r="A6" s="24">
        <f>'Benefits projection'!B10</f>
        <v>41</v>
      </c>
      <c r="B6" s="25">
        <f>'Benefits projection'!L10</f>
        <v>3939.8437499999995</v>
      </c>
      <c r="C6" s="25">
        <f>'Benefits projection'!M10</f>
        <v>0</v>
      </c>
      <c r="D6" s="25">
        <f>'Benefits projection'!N10</f>
        <v>0</v>
      </c>
      <c r="E6" s="25">
        <f>'Benefits proj-post ret'!L10</f>
        <v>1575.9375</v>
      </c>
      <c r="F6" s="25">
        <f>'Benefits proj-post ret'!M10</f>
        <v>1575.9375</v>
      </c>
      <c r="G6" s="25">
        <f>'Benefits proj-post ret'!N10</f>
        <v>787.96875</v>
      </c>
      <c r="H6" s="24"/>
      <c r="I6" s="24"/>
      <c r="J6" s="25">
        <f>'Benefits projection'!P10</f>
        <v>8694.422370920418</v>
      </c>
      <c r="K6" s="25">
        <f>'Benefits projection'!Q10</f>
        <v>0</v>
      </c>
      <c r="L6" s="25">
        <f>'Benefits projection'!R10</f>
        <v>0</v>
      </c>
      <c r="M6" s="25">
        <f>'Benefits proj-post ret'!Q10</f>
        <v>3461.7279286060925</v>
      </c>
      <c r="N6" s="25">
        <f>'Benefits proj-post ret'!R10</f>
        <v>3412.1860309611507</v>
      </c>
      <c r="O6" s="25">
        <f>'Benefits proj-post ret'!S10</f>
        <v>1675.0260805861403</v>
      </c>
    </row>
    <row r="7" spans="1:15" x14ac:dyDescent="0.2">
      <c r="A7" s="24">
        <f>'Benefits projection'!B11</f>
        <v>42</v>
      </c>
      <c r="B7" s="25">
        <f>'Benefits projection'!L11</f>
        <v>4038.3398437499991</v>
      </c>
      <c r="C7" s="25">
        <f>'Benefits projection'!M11</f>
        <v>0</v>
      </c>
      <c r="D7" s="25">
        <f>'Benefits projection'!N11</f>
        <v>0</v>
      </c>
      <c r="E7" s="25">
        <f>'Benefits proj-post ret'!L11</f>
        <v>1615.3359374999998</v>
      </c>
      <c r="F7" s="25">
        <f>'Benefits proj-post ret'!M11</f>
        <v>1615.3359374999998</v>
      </c>
      <c r="G7" s="25">
        <f>'Benefits proj-post ret'!N11</f>
        <v>807.66796874999989</v>
      </c>
      <c r="H7" s="24"/>
      <c r="I7" s="24"/>
      <c r="J7" s="25">
        <f>'Benefits projection'!P11</f>
        <v>13480.323152753343</v>
      </c>
      <c r="K7" s="25">
        <f>'Benefits projection'!Q11</f>
        <v>0</v>
      </c>
      <c r="L7" s="25">
        <f>'Benefits projection'!R11</f>
        <v>0</v>
      </c>
      <c r="M7" s="25">
        <f>'Benefits proj-post ret'!Q11</f>
        <v>5329.8628235330461</v>
      </c>
      <c r="N7" s="25">
        <f>'Benefits proj-post ret'!R11</f>
        <v>5245.7815990691906</v>
      </c>
      <c r="O7" s="25">
        <f>'Benefits proj-post ret'!S11</f>
        <v>2570.2342041566799</v>
      </c>
    </row>
    <row r="8" spans="1:15" x14ac:dyDescent="0.2">
      <c r="A8" s="24">
        <f>'Benefits projection'!B12</f>
        <v>43</v>
      </c>
      <c r="B8" s="25">
        <f>'Benefits projection'!L12</f>
        <v>4139.2983398437482</v>
      </c>
      <c r="C8" s="25">
        <f>'Benefits projection'!M12</f>
        <v>0</v>
      </c>
      <c r="D8" s="25">
        <f>'Benefits projection'!N12</f>
        <v>0</v>
      </c>
      <c r="E8" s="25">
        <f>'Benefits proj-post ret'!L12</f>
        <v>1655.7193359374994</v>
      </c>
      <c r="F8" s="25">
        <f>'Benefits proj-post ret'!M12</f>
        <v>1655.7193359374994</v>
      </c>
      <c r="G8" s="25">
        <f>'Benefits proj-post ret'!N12</f>
        <v>827.8596679687497</v>
      </c>
      <c r="H8" s="24"/>
      <c r="I8" s="24"/>
      <c r="J8" s="25">
        <f>'Benefits projection'!P12</f>
        <v>18705.669269711281</v>
      </c>
      <c r="K8" s="25">
        <f>'Benefits projection'!Q12</f>
        <v>0</v>
      </c>
      <c r="L8" s="25">
        <f>'Benefits projection'!R12</f>
        <v>0</v>
      </c>
      <c r="M8" s="25">
        <f>'Benefits proj-post ret'!Q12</f>
        <v>7339.1254507588992</v>
      </c>
      <c r="N8" s="25">
        <f>'Benefits proj-post ret'!R12</f>
        <v>7217.876474998634</v>
      </c>
      <c r="O8" s="25">
        <f>'Benefits proj-post ret'!S12</f>
        <v>3533.0491518089452</v>
      </c>
    </row>
    <row r="9" spans="1:15" x14ac:dyDescent="0.2">
      <c r="A9" s="24">
        <f>'Benefits projection'!B13</f>
        <v>44</v>
      </c>
      <c r="B9" s="25">
        <f>'Benefits projection'!L13</f>
        <v>4242.7807983398416</v>
      </c>
      <c r="C9" s="25">
        <f>'Benefits projection'!M13</f>
        <v>0</v>
      </c>
      <c r="D9" s="25">
        <f>'Benefits projection'!N13</f>
        <v>0</v>
      </c>
      <c r="E9" s="25">
        <f>'Benefits proj-post ret'!L13</f>
        <v>1697.1123193359369</v>
      </c>
      <c r="F9" s="25">
        <f>'Benefits proj-post ret'!M13</f>
        <v>1697.1123193359369</v>
      </c>
      <c r="G9" s="25">
        <f>'Benefits proj-post ret'!N13</f>
        <v>848.55615966796847</v>
      </c>
      <c r="H9" s="24"/>
      <c r="I9" s="24"/>
      <c r="J9" s="25">
        <f>'Benefits projection'!P13</f>
        <v>24403.832702262909</v>
      </c>
      <c r="K9" s="25">
        <f>'Benefits projection'!Q13</f>
        <v>0</v>
      </c>
      <c r="L9" s="25">
        <f>'Benefits projection'!R13</f>
        <v>0</v>
      </c>
      <c r="M9" s="25">
        <f>'Benefits proj-post ret'!Q13</f>
        <v>9498.0484946671859</v>
      </c>
      <c r="N9" s="25">
        <f>'Benefits proj-post ret'!R13</f>
        <v>9336.8440906318065</v>
      </c>
      <c r="O9" s="25">
        <f>'Benefits proj-post ret'!S13</f>
        <v>4567.5581050575784</v>
      </c>
    </row>
    <row r="10" spans="1:15" x14ac:dyDescent="0.2">
      <c r="A10" s="24">
        <f>'Benefits projection'!B14</f>
        <v>45</v>
      </c>
      <c r="B10" s="25">
        <f>'Benefits projection'!L14</f>
        <v>4348.8503182983377</v>
      </c>
      <c r="C10" s="25">
        <f>'Benefits projection'!M14</f>
        <v>0</v>
      </c>
      <c r="D10" s="25">
        <f>'Benefits projection'!N14</f>
        <v>0</v>
      </c>
      <c r="E10" s="25">
        <f>'Benefits proj-post ret'!L14</f>
        <v>1739.5401273193349</v>
      </c>
      <c r="F10" s="25">
        <f>'Benefits proj-post ret'!M14</f>
        <v>1739.5401273193349</v>
      </c>
      <c r="G10" s="25">
        <f>'Benefits proj-post ret'!N14</f>
        <v>869.77006365966747</v>
      </c>
      <c r="H10" s="24"/>
      <c r="I10" s="24"/>
      <c r="J10" s="25">
        <f>'Benefits projection'!P14</f>
        <v>30610.586739684943</v>
      </c>
      <c r="K10" s="25">
        <f>'Benefits projection'!Q14</f>
        <v>0</v>
      </c>
      <c r="L10" s="25">
        <f>'Benefits projection'!R14</f>
        <v>0</v>
      </c>
      <c r="M10" s="25">
        <f>'Benefits proj-post ret'!Q14</f>
        <v>11815.643194778066</v>
      </c>
      <c r="N10" s="25">
        <f>'Benefits proj-post ret'!R14</f>
        <v>11611.527493954993</v>
      </c>
      <c r="O10" s="25">
        <f>'Benefits proj-post ret'!S14</f>
        <v>5678.0774665334593</v>
      </c>
    </row>
    <row r="11" spans="1:15" x14ac:dyDescent="0.2">
      <c r="A11" s="24">
        <f>'Benefits projection'!B15</f>
        <v>46</v>
      </c>
      <c r="B11" s="25">
        <f>'Benefits projection'!L15</f>
        <v>4457.5715762557957</v>
      </c>
      <c r="C11" s="25">
        <f>'Benefits projection'!M15</f>
        <v>0</v>
      </c>
      <c r="D11" s="25">
        <f>'Benefits projection'!N15</f>
        <v>0</v>
      </c>
      <c r="E11" s="25">
        <f>'Benefits proj-post ret'!L15</f>
        <v>1783.0286305023183</v>
      </c>
      <c r="F11" s="25">
        <f>'Benefits proj-post ret'!M15</f>
        <v>1783.0286305023183</v>
      </c>
      <c r="G11" s="25">
        <f>'Benefits proj-post ret'!N15</f>
        <v>891.51431525115913</v>
      </c>
      <c r="H11" s="24"/>
      <c r="I11" s="24"/>
      <c r="J11" s="25">
        <f>'Benefits projection'!P15</f>
        <v>37364.275703433115</v>
      </c>
      <c r="K11" s="25">
        <f>'Benefits projection'!Q15</f>
        <v>0</v>
      </c>
      <c r="L11" s="25">
        <f>'Benefits projection'!R15</f>
        <v>0</v>
      </c>
      <c r="M11" s="25">
        <f>'Benefits proj-post ret'!Q15</f>
        <v>14301.425367242162</v>
      </c>
      <c r="N11" s="25">
        <f>'Benefits proj-post ret'!R15</f>
        <v>14051.264884317301</v>
      </c>
      <c r="O11" s="25">
        <f>'Benefits proj-post ret'!S15</f>
        <v>6869.1653237152577</v>
      </c>
    </row>
    <row r="12" spans="1:15" x14ac:dyDescent="0.2">
      <c r="A12" s="24">
        <f>'Benefits projection'!B16</f>
        <v>47</v>
      </c>
      <c r="B12" s="25">
        <f>'Benefits projection'!L16</f>
        <v>4569.0108656621906</v>
      </c>
      <c r="C12" s="25">
        <f>'Benefits projection'!M16</f>
        <v>0</v>
      </c>
      <c r="D12" s="25">
        <f>'Benefits projection'!N16</f>
        <v>0</v>
      </c>
      <c r="E12" s="25">
        <f>'Benefits proj-post ret'!L16</f>
        <v>1827.6043462648761</v>
      </c>
      <c r="F12" s="25">
        <f>'Benefits proj-post ret'!M16</f>
        <v>1827.6043462648761</v>
      </c>
      <c r="G12" s="25">
        <f>'Benefits proj-post ret'!N16</f>
        <v>913.80217313243804</v>
      </c>
      <c r="H12" s="24"/>
      <c r="I12" s="24"/>
      <c r="J12" s="25">
        <f>'Benefits projection'!P16</f>
        <v>44705.996591942909</v>
      </c>
      <c r="K12" s="25">
        <f>'Benefits projection'!Q16</f>
        <v>0</v>
      </c>
      <c r="L12" s="25">
        <f>'Benefits projection'!R16</f>
        <v>0</v>
      </c>
      <c r="M12" s="25">
        <f>'Benefits proj-post ret'!Q16</f>
        <v>16965.442821925371</v>
      </c>
      <c r="N12" s="25">
        <f>'Benefits proj-post ret'!R16</f>
        <v>16665.91651719838</v>
      </c>
      <c r="O12" s="25">
        <f>'Benefits proj-post ret'!S16</f>
        <v>8145.6345811140791</v>
      </c>
    </row>
    <row r="13" spans="1:15" x14ac:dyDescent="0.2">
      <c r="A13" s="24">
        <f>'Benefits projection'!B17</f>
        <v>48</v>
      </c>
      <c r="B13" s="25">
        <f>'Benefits projection'!L17</f>
        <v>4683.2361373037447</v>
      </c>
      <c r="C13" s="25">
        <f>'Benefits projection'!M17</f>
        <v>0</v>
      </c>
      <c r="D13" s="25">
        <f>'Benefits projection'!N17</f>
        <v>0</v>
      </c>
      <c r="E13" s="25">
        <f>'Benefits proj-post ret'!L17</f>
        <v>1873.2944549214981</v>
      </c>
      <c r="F13" s="25">
        <f>'Benefits proj-post ret'!M17</f>
        <v>1873.2944549214981</v>
      </c>
      <c r="G13" s="25">
        <f>'Benefits proj-post ret'!N17</f>
        <v>936.64722746074904</v>
      </c>
      <c r="H13" s="24"/>
      <c r="I13" s="24"/>
      <c r="J13" s="25">
        <f>'Benefits projection'!P17</f>
        <v>52679.793482380133</v>
      </c>
      <c r="K13" s="25">
        <f>'Benefits projection'!Q17</f>
        <v>0</v>
      </c>
      <c r="L13" s="25">
        <f>'Benefits projection'!R17</f>
        <v>0</v>
      </c>
      <c r="M13" s="25">
        <f>'Benefits proj-post ret'!Q17</f>
        <v>19818.304249462279</v>
      </c>
      <c r="N13" s="25">
        <f>'Benefits proj-post ret'!R17</f>
        <v>19465.89305147246</v>
      </c>
      <c r="O13" s="25">
        <f>'Benefits proj-post ret'!S17</f>
        <v>9512.5667965360844</v>
      </c>
    </row>
    <row r="14" spans="1:15" x14ac:dyDescent="0.2">
      <c r="A14" s="24">
        <f>'Benefits projection'!B18</f>
        <v>49</v>
      </c>
      <c r="B14" s="25">
        <f>'Benefits projection'!L18</f>
        <v>4800.3170407363377</v>
      </c>
      <c r="C14" s="25">
        <f>'Benefits projection'!M18</f>
        <v>0</v>
      </c>
      <c r="D14" s="25">
        <f>'Benefits projection'!N18</f>
        <v>0</v>
      </c>
      <c r="E14" s="25">
        <f>'Benefits proj-post ret'!L18</f>
        <v>1920.1268162945353</v>
      </c>
      <c r="F14" s="25">
        <f>'Benefits proj-post ret'!M18</f>
        <v>1920.1268162945353</v>
      </c>
      <c r="G14" s="25">
        <f>'Benefits proj-post ret'!N18</f>
        <v>960.06340814726764</v>
      </c>
      <c r="H14" s="24"/>
      <c r="I14" s="24"/>
      <c r="J14" s="25">
        <f>'Benefits projection'!P18</f>
        <v>61332.865583372986</v>
      </c>
      <c r="K14" s="25">
        <f>'Benefits projection'!Q18</f>
        <v>0</v>
      </c>
      <c r="L14" s="25">
        <f>'Benefits projection'!R18</f>
        <v>0</v>
      </c>
      <c r="M14" s="25">
        <f>'Benefits proj-post ret'!Q18</f>
        <v>22871.209656608014</v>
      </c>
      <c r="N14" s="25">
        <f>'Benefits proj-post ret'!R18</f>
        <v>22462.185416034634</v>
      </c>
      <c r="O14" s="25">
        <f>'Benefits proj-post ret'!S18</f>
        <v>10975.326758941035</v>
      </c>
    </row>
    <row r="15" spans="1:15" x14ac:dyDescent="0.2">
      <c r="A15" s="24">
        <f>'Benefits projection'!B19</f>
        <v>50</v>
      </c>
      <c r="B15" s="25">
        <f>'Benefits projection'!L19</f>
        <v>4920.3249667547452</v>
      </c>
      <c r="C15" s="25">
        <f>'Benefits projection'!M19</f>
        <v>0</v>
      </c>
      <c r="D15" s="25">
        <f>'Benefits projection'!N19</f>
        <v>0</v>
      </c>
      <c r="E15" s="25">
        <f>'Benefits proj-post ret'!L19</f>
        <v>1968.1299867018984</v>
      </c>
      <c r="F15" s="25">
        <f>'Benefits proj-post ret'!M19</f>
        <v>1968.1299867018984</v>
      </c>
      <c r="G15" s="25">
        <f>'Benefits proj-post ret'!N19</f>
        <v>984.06499335094918</v>
      </c>
      <c r="H15" s="24"/>
      <c r="I15" s="24"/>
      <c r="J15" s="25">
        <f>'Benefits projection'!P19</f>
        <v>70715.78989536599</v>
      </c>
      <c r="K15" s="25">
        <f>'Benefits projection'!Q19</f>
        <v>0</v>
      </c>
      <c r="L15" s="25">
        <f>'Benefits projection'!R19</f>
        <v>0</v>
      </c>
      <c r="M15" s="25">
        <f>'Benefits proj-post ret'!Q19</f>
        <v>26135.982432380573</v>
      </c>
      <c r="N15" s="25">
        <f>'Benefits proj-post ret'!R19</f>
        <v>25666.396276739455</v>
      </c>
      <c r="O15" s="25">
        <f>'Benefits proj-post ret'!S19</f>
        <v>12539.577847408156</v>
      </c>
    </row>
    <row r="16" spans="1:15" x14ac:dyDescent="0.2">
      <c r="A16" s="24">
        <f>'Benefits projection'!B20</f>
        <v>51</v>
      </c>
      <c r="B16" s="25">
        <f>'Benefits projection'!L20</f>
        <v>5043.3330909236138</v>
      </c>
      <c r="C16" s="25">
        <f>'Benefits projection'!M20</f>
        <v>0</v>
      </c>
      <c r="D16" s="25">
        <f>'Benefits projection'!N20</f>
        <v>0</v>
      </c>
      <c r="E16" s="25">
        <f>'Benefits proj-post ret'!L20</f>
        <v>2017.3332363694456</v>
      </c>
      <c r="F16" s="25">
        <f>'Benefits proj-post ret'!M20</f>
        <v>2017.3332363694456</v>
      </c>
      <c r="G16" s="25">
        <f>'Benefits proj-post ret'!N20</f>
        <v>1008.6666181847228</v>
      </c>
      <c r="H16" s="24"/>
      <c r="I16" s="24"/>
      <c r="J16" s="25">
        <f>'Benefits projection'!P20</f>
        <v>80882.759502227433</v>
      </c>
      <c r="K16" s="25">
        <f>'Benefits projection'!Q20</f>
        <v>0</v>
      </c>
      <c r="L16" s="25">
        <f>'Benefits projection'!R20</f>
        <v>0</v>
      </c>
      <c r="M16" s="25">
        <f>'Benefits proj-post ret'!Q20</f>
        <v>29625.103131868393</v>
      </c>
      <c r="N16" s="25">
        <f>'Benefits proj-post ret'!R20</f>
        <v>29090.773188903004</v>
      </c>
      <c r="O16" s="25">
        <f>'Benefits proj-post ret'!S20</f>
        <v>14211.298212820117</v>
      </c>
    </row>
    <row r="17" spans="1:15" x14ac:dyDescent="0.2">
      <c r="A17" s="24">
        <f>'Benefits projection'!B21</f>
        <v>52</v>
      </c>
      <c r="B17" s="25">
        <f>'Benefits projection'!L21</f>
        <v>5169.4164181967026</v>
      </c>
      <c r="C17" s="25">
        <f>'Benefits projection'!M21</f>
        <v>0</v>
      </c>
      <c r="D17" s="25">
        <f>'Benefits projection'!N21</f>
        <v>0</v>
      </c>
      <c r="E17" s="25">
        <f>'Benefits proj-post ret'!L21</f>
        <v>2067.7665672786811</v>
      </c>
      <c r="F17" s="25">
        <f>'Benefits proj-post ret'!M21</f>
        <v>2067.7665672786811</v>
      </c>
      <c r="G17" s="25">
        <f>'Benefits proj-post ret'!N21</f>
        <v>1033.8832836393406</v>
      </c>
      <c r="H17" s="24"/>
      <c r="I17" s="24"/>
      <c r="J17" s="25">
        <f>'Benefits projection'!P21</f>
        <v>91891.838589423816</v>
      </c>
      <c r="K17" s="25">
        <f>'Benefits projection'!Q21</f>
        <v>0</v>
      </c>
      <c r="L17" s="25">
        <f>'Benefits projection'!R21</f>
        <v>0</v>
      </c>
      <c r="M17" s="25">
        <f>'Benefits proj-post ret'!Q21</f>
        <v>33351.745069193348</v>
      </c>
      <c r="N17" s="25">
        <f>'Benefits proj-post ret'!R21</f>
        <v>32748.243525148628</v>
      </c>
      <c r="O17" s="25">
        <f>'Benefits proj-post ret'!S21</f>
        <v>15996.797826086391</v>
      </c>
    </row>
    <row r="18" spans="1:15" x14ac:dyDescent="0.2">
      <c r="A18" s="24">
        <f>'Benefits projection'!B22</f>
        <v>53</v>
      </c>
      <c r="B18" s="25">
        <f>'Benefits projection'!L22</f>
        <v>5298.6518286516202</v>
      </c>
      <c r="C18" s="25">
        <f>'Benefits projection'!M22</f>
        <v>0</v>
      </c>
      <c r="D18" s="25">
        <f>'Benefits projection'!N22</f>
        <v>0</v>
      </c>
      <c r="E18" s="25">
        <f>'Benefits proj-post ret'!L22</f>
        <v>2119.4607314606483</v>
      </c>
      <c r="F18" s="25">
        <f>'Benefits proj-post ret'!M22</f>
        <v>2119.4607314606483</v>
      </c>
      <c r="G18" s="25">
        <f>'Benefits proj-post ret'!N22</f>
        <v>1059.7303657303241</v>
      </c>
      <c r="H18" s="24"/>
      <c r="I18" s="24"/>
      <c r="J18" s="25">
        <f>'Benefits projection'!P22</f>
        <v>103805.23536077497</v>
      </c>
      <c r="K18" s="25">
        <f>'Benefits projection'!Q22</f>
        <v>0</v>
      </c>
      <c r="L18" s="25">
        <f>'Benefits projection'!R22</f>
        <v>0</v>
      </c>
      <c r="M18" s="25">
        <f>'Benefits proj-post ret'!Q22</f>
        <v>37329.811815979941</v>
      </c>
      <c r="N18" s="25">
        <f>'Benefits proj-post ret'!R22</f>
        <v>36652.451273146122</v>
      </c>
      <c r="O18" s="25">
        <f>'Benefits proj-post ret'!S22</f>
        <v>17902.736439055454</v>
      </c>
    </row>
    <row r="19" spans="1:15" x14ac:dyDescent="0.2">
      <c r="A19" s="24">
        <f>'Benefits projection'!B23</f>
        <v>54</v>
      </c>
      <c r="B19" s="25">
        <f>'Benefits projection'!L23</f>
        <v>5431.1181243679093</v>
      </c>
      <c r="C19" s="25">
        <f>'Benefits projection'!M23</f>
        <v>0</v>
      </c>
      <c r="D19" s="25">
        <f>'Benefits projection'!N23</f>
        <v>0</v>
      </c>
      <c r="E19" s="25">
        <f>'Benefits proj-post ret'!L23</f>
        <v>2172.4472497471638</v>
      </c>
      <c r="F19" s="25">
        <f>'Benefits proj-post ret'!M23</f>
        <v>2172.4472497471638</v>
      </c>
      <c r="G19" s="25">
        <f>'Benefits proj-post ret'!N23</f>
        <v>1086.2236248735819</v>
      </c>
      <c r="H19" s="24"/>
      <c r="I19" s="24"/>
      <c r="J19" s="25">
        <f>'Benefits projection'!P23</f>
        <v>116689.59410787298</v>
      </c>
      <c r="K19" s="25">
        <f>'Benefits projection'!Q23</f>
        <v>0</v>
      </c>
      <c r="L19" s="25">
        <f>'Benefits projection'!R23</f>
        <v>0</v>
      </c>
      <c r="M19" s="25">
        <f>'Benefits proj-post ret'!Q23</f>
        <v>41573.9767067992</v>
      </c>
      <c r="N19" s="25">
        <f>'Benefits proj-post ret'!R23</f>
        <v>40817.795802816596</v>
      </c>
      <c r="O19" s="25">
        <f>'Benefits proj-post ret'!S23</f>
        <v>19936.14250671654</v>
      </c>
    </row>
    <row r="20" spans="1:15" x14ac:dyDescent="0.2">
      <c r="A20" s="24">
        <f>'Benefits projection'!B24</f>
        <v>55</v>
      </c>
      <c r="B20" s="25">
        <f>'Benefits projection'!L24</f>
        <v>5010.2064697293963</v>
      </c>
      <c r="C20" s="25">
        <f>'Benefits projection'!M24</f>
        <v>556.68960774771062</v>
      </c>
      <c r="D20" s="25">
        <f>'Benefits projection'!N24</f>
        <v>0</v>
      </c>
      <c r="E20" s="25">
        <f>'Benefits proj-post ret'!L24</f>
        <v>2226.7584309908425</v>
      </c>
      <c r="F20" s="25">
        <f>'Benefits proj-post ret'!M24</f>
        <v>2226.7584309908425</v>
      </c>
      <c r="G20" s="25">
        <f>'Benefits proj-post ret'!N24</f>
        <v>1113.3792154954212</v>
      </c>
      <c r="H20" s="24"/>
      <c r="I20" s="24"/>
      <c r="J20" s="25">
        <f>'Benefits projection'!P24</f>
        <v>117554.67699665757</v>
      </c>
      <c r="K20" s="25">
        <f>'Benefits projection'!Q24</f>
        <v>12822.844481577878</v>
      </c>
      <c r="L20" s="25">
        <f>'Benefits projection'!R24</f>
        <v>0</v>
      </c>
      <c r="M20" s="25">
        <f>'Benefits proj-post ret'!Q24</f>
        <v>46099.724458446188</v>
      </c>
      <c r="N20" s="25">
        <f>'Benefits proj-post ret'!R24</f>
        <v>45259.47270786445</v>
      </c>
      <c r="O20" s="25">
        <f>'Benefits proj-post ret'!S24</f>
        <v>22104.433121873437</v>
      </c>
    </row>
    <row r="21" spans="1:15" x14ac:dyDescent="0.2">
      <c r="A21" s="24">
        <f>'Benefits projection'!B25</f>
        <v>56</v>
      </c>
      <c r="B21" s="25">
        <f>'Benefits projection'!L25</f>
        <v>4564.8547835312265</v>
      </c>
      <c r="C21" s="25">
        <f>'Benefits projection'!M25</f>
        <v>1141.2136958828066</v>
      </c>
      <c r="D21" s="25">
        <f>'Benefits projection'!N25</f>
        <v>0</v>
      </c>
      <c r="E21" s="25">
        <f>'Benefits proj-post ret'!L25</f>
        <v>2282.4273917656133</v>
      </c>
      <c r="F21" s="25">
        <f>'Benefits proj-post ret'!M25</f>
        <v>2282.4273917656133</v>
      </c>
      <c r="G21" s="25">
        <f>'Benefits proj-post ret'!N25</f>
        <v>1141.2136958828066</v>
      </c>
      <c r="H21" s="24"/>
      <c r="I21" s="24"/>
      <c r="J21" s="25">
        <f>'Benefits projection'!P25</f>
        <v>116325.08088985423</v>
      </c>
      <c r="K21" s="25">
        <f>'Benefits projection'!Q25</f>
        <v>28548.675565944435</v>
      </c>
      <c r="L21" s="25">
        <f>'Benefits projection'!R25</f>
        <v>0</v>
      </c>
      <c r="M21" s="25">
        <f>'Benefits proj-post ret'!Q25</f>
        <v>50923.395015585127</v>
      </c>
      <c r="N21" s="25">
        <f>'Benefits proj-post ret'!R25</f>
        <v>49993.516832067289</v>
      </c>
      <c r="O21" s="25">
        <f>'Benefits proj-post ret'!S25</f>
        <v>24415.435016191179</v>
      </c>
    </row>
    <row r="22" spans="1:15" x14ac:dyDescent="0.2">
      <c r="A22" s="24">
        <f>'Benefits projection'!B26</f>
        <v>57</v>
      </c>
      <c r="B22" s="25">
        <f>'Benefits projection'!L26</f>
        <v>4094.1041339795684</v>
      </c>
      <c r="C22" s="25">
        <f>'Benefits projection'!M26</f>
        <v>1754.616057419815</v>
      </c>
      <c r="D22" s="25">
        <f>'Benefits projection'!N26</f>
        <v>0</v>
      </c>
      <c r="E22" s="25">
        <f>'Benefits proj-post ret'!L26</f>
        <v>2339.4880765597536</v>
      </c>
      <c r="F22" s="25">
        <f>'Benefits proj-post ret'!M26</f>
        <v>2339.4880765597536</v>
      </c>
      <c r="G22" s="25">
        <f>'Benefits proj-post ret'!N26</f>
        <v>1169.7440382798768</v>
      </c>
      <c r="H22" s="24"/>
      <c r="I22" s="24"/>
      <c r="J22" s="25">
        <f>'Benefits projection'!P26</f>
        <v>112745.4178316029</v>
      </c>
      <c r="K22" s="25">
        <f>'Benefits projection'!Q26</f>
        <v>47433.179718930878</v>
      </c>
      <c r="L22" s="25">
        <f>'Benefits projection'!R26</f>
        <v>0</v>
      </c>
      <c r="M22" s="25">
        <f>'Benefits proj-post ret'!Q26</f>
        <v>56062.229741273462</v>
      </c>
      <c r="N22" s="25">
        <f>'Benefits proj-post ret'!R26</f>
        <v>55036.847596620049</v>
      </c>
      <c r="O22" s="25">
        <f>'Benefits proj-post ret'!S26</f>
        <v>26877.406684379217</v>
      </c>
    </row>
    <row r="23" spans="1:15" x14ac:dyDescent="0.2">
      <c r="A23" s="24">
        <f>'Benefits projection'!B27</f>
        <v>58</v>
      </c>
      <c r="B23" s="25">
        <f>'Benefits projection'!L27</f>
        <v>3596.9629177106203</v>
      </c>
      <c r="C23" s="25">
        <f>'Benefits projection'!M27</f>
        <v>2397.9752784737475</v>
      </c>
      <c r="D23" s="25">
        <f>'Benefits projection'!N27</f>
        <v>0</v>
      </c>
      <c r="E23" s="25">
        <f>'Benefits proj-post ret'!L27</f>
        <v>2397.9752784737475</v>
      </c>
      <c r="F23" s="25">
        <f>'Benefits proj-post ret'!M27</f>
        <v>2397.9752784737475</v>
      </c>
      <c r="G23" s="25">
        <f>'Benefits proj-post ret'!N27</f>
        <v>1198.9876392368737</v>
      </c>
      <c r="H23" s="24"/>
      <c r="I23" s="24"/>
      <c r="J23" s="25">
        <f>'Benefits projection'!P27</f>
        <v>106555.38700089835</v>
      </c>
      <c r="K23" s="25">
        <f>'Benefits projection'!Q27</f>
        <v>69732.204432875064</v>
      </c>
      <c r="L23" s="25">
        <f>'Benefits projection'!R27</f>
        <v>0</v>
      </c>
      <c r="M23" s="25">
        <f>'Benefits proj-post ret'!Q27</f>
        <v>61534.420077169838</v>
      </c>
      <c r="N23" s="25">
        <f>'Benefits proj-post ret'!R27</f>
        <v>60407.316751005419</v>
      </c>
      <c r="O23" s="25">
        <f>'Benefits proj-post ret'!S27</f>
        <v>29499.061691289469</v>
      </c>
    </row>
    <row r="24" spans="1:15" x14ac:dyDescent="0.2">
      <c r="A24" s="24">
        <f>'Benefits projection'!B28</f>
        <v>59</v>
      </c>
      <c r="B24" s="25">
        <f>'Benefits projection'!L28</f>
        <v>3072.4058255444879</v>
      </c>
      <c r="C24" s="25">
        <f>'Benefits projection'!M28</f>
        <v>3072.4058255444879</v>
      </c>
      <c r="D24" s="25">
        <f>'Benefits projection'!N28</f>
        <v>0</v>
      </c>
      <c r="E24" s="25">
        <f>'Benefits proj-post ret'!L28</f>
        <v>2457.9246604355903</v>
      </c>
      <c r="F24" s="25">
        <f>'Benefits proj-post ret'!M28</f>
        <v>2457.9246604355903</v>
      </c>
      <c r="G24" s="25">
        <f>'Benefits proj-post ret'!N28</f>
        <v>1228.9623302177952</v>
      </c>
      <c r="H24" s="24"/>
      <c r="I24" s="24"/>
      <c r="J24" s="25">
        <f>'Benefits projection'!P28</f>
        <v>97491.98271522882</v>
      </c>
      <c r="K24" s="25">
        <f>'Benefits projection'!Q28</f>
        <v>95699.264625471216</v>
      </c>
      <c r="L24" s="25">
        <f>'Benefits projection'!R28</f>
        <v>0</v>
      </c>
      <c r="M24" s="25">
        <f>'Benefits proj-post ret'!Q28</f>
        <v>67359.158804858947</v>
      </c>
      <c r="N24" s="25">
        <f>'Benefits proj-post ret'!R28</f>
        <v>66123.758676367332</v>
      </c>
      <c r="O24" s="25">
        <f>'Benefits proj-post ret'!S28</f>
        <v>32289.593224881919</v>
      </c>
    </row>
    <row r="25" spans="1:15" x14ac:dyDescent="0.2">
      <c r="A25" s="24">
        <f>'Benefits projection'!B29</f>
        <v>60</v>
      </c>
      <c r="B25" s="25">
        <f>'Benefits projection'!L29</f>
        <v>2519.3727769464799</v>
      </c>
      <c r="C25" s="25">
        <f>'Benefits projection'!M29</f>
        <v>3779.0591654197201</v>
      </c>
      <c r="D25" s="25">
        <f>'Benefits projection'!N29</f>
        <v>0</v>
      </c>
      <c r="E25" s="25">
        <f>'Benefits proj-post ret'!L29</f>
        <v>2519.3727769464799</v>
      </c>
      <c r="F25" s="25">
        <f>'Benefits proj-post ret'!M29</f>
        <v>2519.3727769464799</v>
      </c>
      <c r="G25" s="25">
        <f>'Benefits proj-post ret'!N29</f>
        <v>1259.68638847324</v>
      </c>
      <c r="H25" s="24"/>
      <c r="I25" s="24"/>
      <c r="J25" s="25">
        <f>'Benefits projection'!P29</f>
        <v>85291.913326310852</v>
      </c>
      <c r="K25" s="25">
        <f>'Benefits projection'!Q29</f>
        <v>125582.86914561145</v>
      </c>
      <c r="L25" s="25">
        <f>'Benefits projection'!R29</f>
        <v>0</v>
      </c>
      <c r="M25" s="25">
        <f>'Benefits proj-post ret'!Q29</f>
        <v>73556.694046705539</v>
      </c>
      <c r="N25" s="25">
        <f>'Benefits proj-post ret'!R29</f>
        <v>72206.04337721238</v>
      </c>
      <c r="O25" s="25">
        <f>'Benefits proj-post ret'!S29</f>
        <v>35258.699961353617</v>
      </c>
    </row>
    <row r="26" spans="1:15" x14ac:dyDescent="0.2">
      <c r="A26" s="24">
        <f>'Benefits projection'!B30</f>
        <v>61</v>
      </c>
      <c r="B26" s="25">
        <f>'Benefits projection'!L30</f>
        <v>1936.7678222776065</v>
      </c>
      <c r="C26" s="25">
        <f>'Benefits projection'!M30</f>
        <v>4519.124918647748</v>
      </c>
      <c r="D26" s="25">
        <f>'Benefits projection'!N30</f>
        <v>0</v>
      </c>
      <c r="E26" s="25">
        <f>'Benefits proj-post ret'!L30</f>
        <v>2582.3570963701418</v>
      </c>
      <c r="F26" s="25">
        <f>'Benefits proj-post ret'!M30</f>
        <v>2582.3570963701418</v>
      </c>
      <c r="G26" s="25">
        <f>'Benefits proj-post ret'!N30</f>
        <v>1291.1785481850709</v>
      </c>
      <c r="H26" s="24"/>
      <c r="I26" s="24"/>
      <c r="J26" s="25">
        <f>'Benefits projection'!P30</f>
        <v>69694.213386814692</v>
      </c>
      <c r="K26" s="25">
        <f>'Benefits projection'!Q30</f>
        <v>159623.69017152334</v>
      </c>
      <c r="L26" s="25">
        <f>'Benefits projection'!R30</f>
        <v>0</v>
      </c>
      <c r="M26" s="25">
        <f>'Benefits proj-post ret'!Q30</f>
        <v>80148.386151999744</v>
      </c>
      <c r="N26" s="25">
        <f>'Benefits proj-post ret'!R30</f>
        <v>78675.132304477171</v>
      </c>
      <c r="O26" s="25">
        <f>'Benefits proj-post ret'!S30</f>
        <v>38416.613312247136</v>
      </c>
    </row>
    <row r="27" spans="1:15" x14ac:dyDescent="0.2">
      <c r="A27" s="24">
        <f>'Benefits projection'!B31</f>
        <v>62</v>
      </c>
      <c r="B27" s="25">
        <f>'Benefits projection'!L31</f>
        <v>1323.4580118896977</v>
      </c>
      <c r="C27" s="25">
        <f>'Benefits projection'!M31</f>
        <v>4962.9675445863668</v>
      </c>
      <c r="D27" s="25">
        <f>'Benefits projection'!N31</f>
        <v>330.86450297242442</v>
      </c>
      <c r="E27" s="25">
        <f>'Benefits proj-post ret'!L31</f>
        <v>2646.9160237793953</v>
      </c>
      <c r="F27" s="25">
        <f>'Benefits proj-post ret'!M31</f>
        <v>2646.9160237793953</v>
      </c>
      <c r="G27" s="25">
        <f>'Benefits proj-post ret'!N31</f>
        <v>1323.4580118896977</v>
      </c>
      <c r="H27" s="24"/>
      <c r="I27" s="24"/>
      <c r="J27" s="25">
        <f>'Benefits projection'!P31</f>
        <v>50443.026973924891</v>
      </c>
      <c r="K27" s="25">
        <f>'Benefits projection'!Q31</f>
        <v>185673.37746043439</v>
      </c>
      <c r="L27" s="25">
        <f>'Benefits projection'!R31</f>
        <v>12087.517335983108</v>
      </c>
      <c r="M27" s="25">
        <f>'Benefits proj-post ret'!Q31</f>
        <v>87156.767621895022</v>
      </c>
      <c r="N27" s="25">
        <f>'Benefits proj-post ret'!R31</f>
        <v>85553.137160593818</v>
      </c>
      <c r="O27" s="25">
        <f>'Benefits proj-post ret'!S31</f>
        <v>41774.12612706158</v>
      </c>
    </row>
    <row r="28" spans="1:15" x14ac:dyDescent="0.2">
      <c r="A28" s="24">
        <f>'Benefits projection'!B32</f>
        <v>63</v>
      </c>
      <c r="B28" s="25">
        <f>'Benefits projection'!L32</f>
        <v>678.27223109347005</v>
      </c>
      <c r="C28" s="25">
        <f>'Benefits projection'!M32</f>
        <v>5087.0417332010247</v>
      </c>
      <c r="D28" s="25">
        <f>'Benefits projection'!N32</f>
        <v>1017.408346640205</v>
      </c>
      <c r="E28" s="25">
        <f>'Benefits proj-post ret'!L32</f>
        <v>2713.0889243738802</v>
      </c>
      <c r="F28" s="25">
        <f>'Benefits proj-post ret'!M32</f>
        <v>2713.0889243738802</v>
      </c>
      <c r="G28" s="25">
        <f>'Benefits proj-post ret'!N32</f>
        <v>1356.5444621869401</v>
      </c>
      <c r="H28" s="24"/>
      <c r="I28" s="24"/>
      <c r="J28" s="25">
        <f>'Benefits projection'!P32</f>
        <v>27259.429880802425</v>
      </c>
      <c r="K28" s="25">
        <f>'Benefits projection'!Q32</f>
        <v>200673.2550125939</v>
      </c>
      <c r="L28" s="25">
        <f>'Benefits projection'!R32</f>
        <v>39191.400416441364</v>
      </c>
      <c r="M28" s="25">
        <f>'Benefits proj-post ret'!Q32</f>
        <v>94605.606234790714</v>
      </c>
      <c r="N28" s="25">
        <f>'Benefits proj-post ret'!R32</f>
        <v>92863.381845184122</v>
      </c>
      <c r="O28" s="25">
        <f>'Benefits proj-post ret'!S32</f>
        <v>45342.6229287928</v>
      </c>
    </row>
    <row r="29" spans="1:15" x14ac:dyDescent="0.2">
      <c r="A29" s="24">
        <f>'Benefits projection'!B33</f>
        <v>64</v>
      </c>
      <c r="B29" s="25">
        <f>'Benefits projection'!L33</f>
        <v>0</v>
      </c>
      <c r="C29" s="25">
        <f>'Benefits projection'!M33</f>
        <v>5214.2177765310498</v>
      </c>
      <c r="D29" s="25">
        <f>'Benefits projection'!N33</f>
        <v>1738.072592177017</v>
      </c>
      <c r="E29" s="25">
        <f>'Benefits proj-post ret'!L33</f>
        <v>2780.9161474832276</v>
      </c>
      <c r="F29" s="25">
        <f>'Benefits proj-post ret'!M33</f>
        <v>2780.9161474832276</v>
      </c>
      <c r="G29" s="25">
        <f>'Benefits proj-post ret'!N33</f>
        <v>1390.4580737416138</v>
      </c>
      <c r="H29" s="24"/>
      <c r="I29" s="24"/>
      <c r="J29" s="25">
        <f>'Benefits projection'!P33</f>
        <v>0</v>
      </c>
      <c r="K29" s="25">
        <f>'Benefits projection'!Q33</f>
        <v>215703.20046540769</v>
      </c>
      <c r="L29" s="25">
        <f>'Benefits projection'!R33</f>
        <v>70210.211244575083</v>
      </c>
      <c r="M29" s="25">
        <f>'Benefits proj-post ret'!Q33</f>
        <v>102519.97154239328</v>
      </c>
      <c r="N29" s="25">
        <f>'Benefits proj-post ret'!R33</f>
        <v>100630.46770843468</v>
      </c>
      <c r="O29" s="25">
        <f>'Benefits proj-post ret'!S33</f>
        <v>49134.111763940702</v>
      </c>
    </row>
    <row r="30" spans="1:15" x14ac:dyDescent="0.2">
      <c r="A30" s="24">
        <f>'Benefits projection'!B34</f>
        <v>65</v>
      </c>
      <c r="B30" s="25">
        <f>'Benefits projection'!L34</f>
        <v>0</v>
      </c>
      <c r="C30" s="25">
        <f>'Benefits projection'!M34</f>
        <v>0</v>
      </c>
      <c r="D30" s="25">
        <f>'Benefits projection'!N34</f>
        <v>0</v>
      </c>
      <c r="E30" s="25">
        <f>'Benefits proj-post ret'!L34</f>
        <v>0</v>
      </c>
      <c r="F30" s="25">
        <f>'Benefits proj-post ret'!M34</f>
        <v>0</v>
      </c>
      <c r="G30" s="25">
        <f>'Benefits proj-post ret'!N34</f>
        <v>0</v>
      </c>
      <c r="H30" s="24"/>
      <c r="I30" s="24"/>
      <c r="J30" s="25">
        <f>'Benefits projection'!P34</f>
        <v>0</v>
      </c>
      <c r="K30" s="25">
        <f>'Benefits projection'!Q34</f>
        <v>0</v>
      </c>
      <c r="L30" s="25">
        <f>'Benefits projection'!R34</f>
        <v>0</v>
      </c>
      <c r="M30" s="25">
        <f>'Benefits proj-post ret'!Q34</f>
        <v>100159.16495328788</v>
      </c>
      <c r="N30" s="25">
        <f>'Benefits proj-post ret'!R34</f>
        <v>98287.031028927348</v>
      </c>
      <c r="O30" s="25">
        <f>'Benefits proj-post ret'!S34</f>
        <v>47973.431811738345</v>
      </c>
    </row>
    <row r="31" spans="1:15" x14ac:dyDescent="0.2">
      <c r="A31" s="24">
        <f>'Benefits projection'!B35</f>
        <v>66</v>
      </c>
      <c r="B31" s="25">
        <f>'Benefits projection'!L35</f>
        <v>0</v>
      </c>
      <c r="C31" s="25">
        <f>'Benefits projection'!M35</f>
        <v>0</v>
      </c>
      <c r="D31" s="25">
        <f>'Benefits projection'!N35</f>
        <v>0</v>
      </c>
      <c r="E31" s="25">
        <f>'Benefits proj-post ret'!L35</f>
        <v>0</v>
      </c>
      <c r="F31" s="25">
        <f>'Benefits proj-post ret'!M35</f>
        <v>0</v>
      </c>
      <c r="G31" s="25">
        <f>'Benefits proj-post ret'!N35</f>
        <v>0</v>
      </c>
      <c r="H31" s="24"/>
      <c r="I31" s="24"/>
      <c r="J31" s="25">
        <f>'Benefits projection'!P35</f>
        <v>0</v>
      </c>
      <c r="K31" s="25">
        <f>'Benefits projection'!Q35</f>
        <v>0</v>
      </c>
      <c r="L31" s="25">
        <f>'Benefits projection'!R35</f>
        <v>0</v>
      </c>
      <c r="M31" s="25">
        <f>'Benefits proj-post ret'!Q35</f>
        <v>97648.97781477902</v>
      </c>
      <c r="N31" s="25">
        <f>'Benefits proj-post ret'!R35</f>
        <v>95823.763276185025</v>
      </c>
      <c r="O31" s="25">
        <f>'Benefits proj-post ret'!S35</f>
        <v>46771.122551471257</v>
      </c>
    </row>
    <row r="32" spans="1:15" x14ac:dyDescent="0.2">
      <c r="A32" s="24">
        <f>'Benefits projection'!B36</f>
        <v>67</v>
      </c>
      <c r="B32" s="25">
        <f>'Benefits projection'!L36</f>
        <v>0</v>
      </c>
      <c r="C32" s="25">
        <f>'Benefits projection'!M36</f>
        <v>0</v>
      </c>
      <c r="D32" s="25">
        <f>'Benefits projection'!N36</f>
        <v>0</v>
      </c>
      <c r="E32" s="25">
        <f>'Benefits proj-post ret'!L36</f>
        <v>0</v>
      </c>
      <c r="F32" s="25">
        <f>'Benefits proj-post ret'!M36</f>
        <v>0</v>
      </c>
      <c r="G32" s="25">
        <f>'Benefits proj-post ret'!N36</f>
        <v>0</v>
      </c>
      <c r="H32" s="24"/>
      <c r="I32" s="24"/>
      <c r="J32" s="25">
        <f>'Benefits projection'!P36</f>
        <v>0</v>
      </c>
      <c r="K32" s="25">
        <f>'Benefits projection'!Q36</f>
        <v>0</v>
      </c>
      <c r="L32" s="25">
        <f>'Benefits projection'!R36</f>
        <v>0</v>
      </c>
      <c r="M32" s="25">
        <f>'Benefits proj-post ret'!Q36</f>
        <v>95005.7507579292</v>
      </c>
      <c r="N32" s="25">
        <f>'Benefits proj-post ret'!R36</f>
        <v>93229.942332547347</v>
      </c>
      <c r="O32" s="25">
        <f>'Benefits proj-post ret'!S36</f>
        <v>45505.09090041001</v>
      </c>
    </row>
    <row r="33" spans="1:15" x14ac:dyDescent="0.2">
      <c r="A33" s="24">
        <f>'Benefits projection'!B37</f>
        <v>68</v>
      </c>
      <c r="B33" s="25">
        <f>'Benefits projection'!L37</f>
        <v>0</v>
      </c>
      <c r="C33" s="25">
        <f>'Benefits projection'!M37</f>
        <v>0</v>
      </c>
      <c r="D33" s="25">
        <f>'Benefits projection'!N37</f>
        <v>0</v>
      </c>
      <c r="E33" s="25">
        <f>'Benefits proj-post ret'!L37</f>
        <v>0</v>
      </c>
      <c r="F33" s="25">
        <f>'Benefits proj-post ret'!M37</f>
        <v>0</v>
      </c>
      <c r="G33" s="25">
        <f>'Benefits proj-post ret'!N37</f>
        <v>0</v>
      </c>
      <c r="H33" s="24"/>
      <c r="I33" s="24"/>
      <c r="J33" s="25">
        <f>'Benefits projection'!P37</f>
        <v>0</v>
      </c>
      <c r="K33" s="25">
        <f>'Benefits projection'!Q37</f>
        <v>0</v>
      </c>
      <c r="L33" s="25">
        <f>'Benefits projection'!R37</f>
        <v>0</v>
      </c>
      <c r="M33" s="25">
        <f>'Benefits proj-post ret'!Q37</f>
        <v>92222.432667066343</v>
      </c>
      <c r="N33" s="25">
        <f>'Benefits proj-post ret'!R37</f>
        <v>90498.648878896885</v>
      </c>
      <c r="O33" s="25">
        <f>'Benefits proj-post ret'!S37</f>
        <v>44171.959571842519</v>
      </c>
    </row>
    <row r="34" spans="1:15" x14ac:dyDescent="0.2">
      <c r="A34" s="24">
        <f>'Benefits projection'!B38</f>
        <v>69</v>
      </c>
      <c r="B34" s="25">
        <f>'Benefits projection'!L38</f>
        <v>0</v>
      </c>
      <c r="C34" s="25">
        <f>'Benefits projection'!M38</f>
        <v>0</v>
      </c>
      <c r="D34" s="25">
        <f>'Benefits projection'!N38</f>
        <v>0</v>
      </c>
      <c r="E34" s="25">
        <f>'Benefits proj-post ret'!L38</f>
        <v>0</v>
      </c>
      <c r="F34" s="25">
        <f>'Benefits proj-post ret'!M38</f>
        <v>0</v>
      </c>
      <c r="G34" s="25">
        <f>'Benefits proj-post ret'!N38</f>
        <v>0</v>
      </c>
      <c r="H34" s="24"/>
      <c r="I34" s="24"/>
      <c r="J34" s="25">
        <f>'Benefits projection'!P38</f>
        <v>0</v>
      </c>
      <c r="K34" s="25">
        <f>'Benefits projection'!Q38</f>
        <v>0</v>
      </c>
      <c r="L34" s="25">
        <f>'Benefits projection'!R38</f>
        <v>0</v>
      </c>
      <c r="M34" s="25">
        <f>'Benefits proj-post ret'!Q38</f>
        <v>89291.598717387751</v>
      </c>
      <c r="N34" s="25">
        <f>'Benefits proj-post ret'!R38</f>
        <v>87622.596872202936</v>
      </c>
      <c r="O34" s="25">
        <f>'Benefits proj-post ret'!S38</f>
        <v>42768.172282860949</v>
      </c>
    </row>
    <row r="35" spans="1:15" x14ac:dyDescent="0.2">
      <c r="A35" s="24">
        <f>'Benefits projection'!B39</f>
        <v>70</v>
      </c>
      <c r="B35" s="25">
        <f>'Benefits projection'!L39</f>
        <v>0</v>
      </c>
      <c r="C35" s="25">
        <f>'Benefits projection'!M39</f>
        <v>0</v>
      </c>
      <c r="D35" s="25">
        <f>'Benefits projection'!N39</f>
        <v>0</v>
      </c>
      <c r="E35" s="25">
        <f>'Benefits proj-post ret'!L39</f>
        <v>0</v>
      </c>
      <c r="F35" s="25">
        <f>'Benefits proj-post ret'!M39</f>
        <v>0</v>
      </c>
      <c r="G35" s="25">
        <f>'Benefits proj-post ret'!N39</f>
        <v>0</v>
      </c>
      <c r="H35" s="24"/>
      <c r="I35" s="24"/>
      <c r="J35" s="25">
        <f>'Benefits projection'!P39</f>
        <v>0</v>
      </c>
      <c r="K35" s="25">
        <f>'Benefits projection'!Q39</f>
        <v>0</v>
      </c>
      <c r="L35" s="25">
        <f>'Benefits projection'!R39</f>
        <v>0</v>
      </c>
      <c r="M35" s="25">
        <f>'Benefits proj-post ret'!Q39</f>
        <v>86205.430568376207</v>
      </c>
      <c r="N35" s="25">
        <f>'Benefits proj-post ret'!R39</f>
        <v>84594.114109154223</v>
      </c>
      <c r="O35" s="25">
        <f>'Benefits proj-post ret'!S39</f>
        <v>41289.984267563363</v>
      </c>
    </row>
    <row r="36" spans="1:15" x14ac:dyDescent="0.2">
      <c r="A36" s="24">
        <f>'Benefits projection'!B40</f>
        <v>71</v>
      </c>
      <c r="B36" s="25">
        <f>'Benefits projection'!L40</f>
        <v>0</v>
      </c>
      <c r="C36" s="25">
        <f>'Benefits projection'!M40</f>
        <v>0</v>
      </c>
      <c r="D36" s="25">
        <f>'Benefits projection'!N40</f>
        <v>0</v>
      </c>
      <c r="E36" s="25">
        <f>'Benefits proj-post ret'!L40</f>
        <v>0</v>
      </c>
      <c r="F36" s="25">
        <f>'Benefits proj-post ret'!M40</f>
        <v>0</v>
      </c>
      <c r="G36" s="25">
        <f>'Benefits proj-post ret'!N40</f>
        <v>0</v>
      </c>
      <c r="H36" s="24"/>
      <c r="I36" s="24"/>
      <c r="J36" s="25">
        <f>'Benefits projection'!P40</f>
        <v>0</v>
      </c>
      <c r="K36" s="25">
        <f>'Benefits projection'!Q40</f>
        <v>0</v>
      </c>
      <c r="L36" s="25">
        <f>'Benefits projection'!R40</f>
        <v>0</v>
      </c>
      <c r="M36" s="25">
        <f>'Benefits proj-post ret'!Q40</f>
        <v>82955.695507467026</v>
      </c>
      <c r="N36" s="25">
        <f>'Benefits proj-post ret'!R40</f>
        <v>81405.121759663904</v>
      </c>
      <c r="O36" s="25">
        <f>'Benefits proj-post ret'!S40</f>
        <v>39733.452287454995</v>
      </c>
    </row>
    <row r="37" spans="1:15" x14ac:dyDescent="0.2">
      <c r="A37" s="24">
        <f>'Benefits projection'!B41</f>
        <v>72</v>
      </c>
      <c r="B37" s="25">
        <f>'Benefits projection'!L41</f>
        <v>0</v>
      </c>
      <c r="C37" s="25">
        <f>'Benefits projection'!M41</f>
        <v>0</v>
      </c>
      <c r="D37" s="25">
        <f>'Benefits projection'!N41</f>
        <v>0</v>
      </c>
      <c r="E37" s="25">
        <f>'Benefits proj-post ret'!L41</f>
        <v>0</v>
      </c>
      <c r="F37" s="25">
        <f>'Benefits proj-post ret'!M41</f>
        <v>0</v>
      </c>
      <c r="G37" s="25">
        <f>'Benefits proj-post ret'!N41</f>
        <v>0</v>
      </c>
      <c r="H37" s="24"/>
      <c r="I37" s="24"/>
      <c r="J37" s="25">
        <f>'Benefits projection'!P41</f>
        <v>0</v>
      </c>
      <c r="K37" s="25">
        <f>'Benefits projection'!Q41</f>
        <v>0</v>
      </c>
      <c r="L37" s="25">
        <f>'Benefits projection'!R41</f>
        <v>0</v>
      </c>
      <c r="M37" s="25">
        <f>'Benefits proj-post ret'!Q41</f>
        <v>79533.724488329681</v>
      </c>
      <c r="N37" s="25">
        <f>'Benefits proj-post ret'!R41</f>
        <v>78047.112815650617</v>
      </c>
      <c r="O37" s="25">
        <f>'Benefits proj-post ret'!S41</f>
        <v>38094.424112400891</v>
      </c>
    </row>
    <row r="38" spans="1:15" x14ac:dyDescent="0.2">
      <c r="A38" s="24">
        <f>'Benefits projection'!B42</f>
        <v>73</v>
      </c>
      <c r="B38" s="25">
        <f>'Benefits projection'!L42</f>
        <v>0</v>
      </c>
      <c r="C38" s="25">
        <f>'Benefits projection'!M42</f>
        <v>0</v>
      </c>
      <c r="D38" s="25">
        <f>'Benefits projection'!N42</f>
        <v>0</v>
      </c>
      <c r="E38" s="25">
        <f>'Benefits proj-post ret'!L42</f>
        <v>0</v>
      </c>
      <c r="F38" s="25">
        <f>'Benefits proj-post ret'!M42</f>
        <v>0</v>
      </c>
      <c r="G38" s="25">
        <f>'Benefits proj-post ret'!N42</f>
        <v>0</v>
      </c>
      <c r="H38" s="24"/>
      <c r="I38" s="24"/>
      <c r="J38" s="25">
        <f>'Benefits projection'!P42</f>
        <v>0</v>
      </c>
      <c r="K38" s="25">
        <f>'Benefits projection'!Q42</f>
        <v>0</v>
      </c>
      <c r="L38" s="25">
        <f>'Benefits projection'!R42</f>
        <v>0</v>
      </c>
      <c r="M38" s="25">
        <f>'Benefits proj-post ret'!Q42</f>
        <v>75930.389005178047</v>
      </c>
      <c r="N38" s="25">
        <f>'Benefits proj-post ret'!R42</f>
        <v>74511.129397604629</v>
      </c>
      <c r="O38" s="25">
        <f>'Benefits proj-post ret'!S42</f>
        <v>36368.527444068917</v>
      </c>
    </row>
    <row r="39" spans="1:15" x14ac:dyDescent="0.2">
      <c r="A39" s="24">
        <f>'Benefits projection'!B43</f>
        <v>74</v>
      </c>
      <c r="B39" s="25">
        <f>'Benefits projection'!L43</f>
        <v>0</v>
      </c>
      <c r="C39" s="25">
        <f>'Benefits projection'!M43</f>
        <v>0</v>
      </c>
      <c r="D39" s="25">
        <f>'Benefits projection'!N43</f>
        <v>0</v>
      </c>
      <c r="E39" s="25">
        <f>'Benefits proj-post ret'!L43</f>
        <v>0</v>
      </c>
      <c r="F39" s="25">
        <f>'Benefits proj-post ret'!M43</f>
        <v>0</v>
      </c>
      <c r="G39" s="25">
        <f>'Benefits proj-post ret'!N43</f>
        <v>0</v>
      </c>
      <c r="H39" s="24"/>
      <c r="I39" s="24"/>
      <c r="J39" s="25">
        <f>'Benefits projection'!P43</f>
        <v>0</v>
      </c>
      <c r="K39" s="25">
        <f>'Benefits projection'!Q43</f>
        <v>0</v>
      </c>
      <c r="L39" s="25">
        <f>'Benefits projection'!R43</f>
        <v>0</v>
      </c>
      <c r="M39" s="25">
        <f>'Benefits proj-post ret'!Q43</f>
        <v>72136.076741419369</v>
      </c>
      <c r="N39" s="25">
        <f>'Benefits proj-post ret'!R43</f>
        <v>70787.738858402183</v>
      </c>
      <c r="O39" s="25">
        <f>'Benefits proj-post ret'!S43</f>
        <v>34551.158252315348</v>
      </c>
    </row>
    <row r="40" spans="1:15" x14ac:dyDescent="0.2">
      <c r="A40" s="24">
        <f>'Benefits projection'!B44</f>
        <v>75</v>
      </c>
      <c r="B40" s="25">
        <f>'Benefits projection'!L44</f>
        <v>0</v>
      </c>
      <c r="C40" s="25">
        <f>'Benefits projection'!M44</f>
        <v>0</v>
      </c>
      <c r="D40" s="25">
        <f>'Benefits projection'!N44</f>
        <v>0</v>
      </c>
      <c r="E40" s="25">
        <f>'Benefits proj-post ret'!L44</f>
        <v>0</v>
      </c>
      <c r="F40" s="25">
        <f>'Benefits proj-post ret'!M44</f>
        <v>0</v>
      </c>
      <c r="G40" s="25">
        <f>'Benefits proj-post ret'!N44</f>
        <v>0</v>
      </c>
      <c r="H40" s="24"/>
      <c r="I40" s="24"/>
      <c r="J40" s="25">
        <f>'Benefits projection'!P44</f>
        <v>0</v>
      </c>
      <c r="K40" s="25">
        <f>'Benefits projection'!Q44</f>
        <v>0</v>
      </c>
      <c r="L40" s="25">
        <f>'Benefits projection'!R44</f>
        <v>0</v>
      </c>
      <c r="M40" s="25">
        <f>'Benefits proj-post ret'!Q44</f>
        <v>68140.66592768149</v>
      </c>
      <c r="N40" s="25">
        <f>'Benefits proj-post ret'!R44</f>
        <v>66867.008620622029</v>
      </c>
      <c r="O40" s="25">
        <f>'Benefits proj-post ret'!S44</f>
        <v>32637.468493398843</v>
      </c>
    </row>
    <row r="41" spans="1:15" x14ac:dyDescent="0.2">
      <c r="A41" s="24">
        <f>'Benefits projection'!B45</f>
        <v>76</v>
      </c>
      <c r="B41" s="25">
        <f>'Benefits projection'!L45</f>
        <v>0</v>
      </c>
      <c r="C41" s="25">
        <f>'Benefits projection'!M45</f>
        <v>0</v>
      </c>
      <c r="D41" s="25">
        <f>'Benefits projection'!N45</f>
        <v>0</v>
      </c>
      <c r="E41" s="25">
        <f>'Benefits proj-post ret'!L45</f>
        <v>0</v>
      </c>
      <c r="F41" s="25">
        <f>'Benefits proj-post ret'!M45</f>
        <v>0</v>
      </c>
      <c r="G41" s="25">
        <f>'Benefits proj-post ret'!N45</f>
        <v>0</v>
      </c>
      <c r="H41" s="24"/>
      <c r="I41" s="24"/>
      <c r="J41" s="25">
        <f>'Benefits projection'!P45</f>
        <v>0</v>
      </c>
      <c r="K41" s="25">
        <f>'Benefits projection'!Q45</f>
        <v>0</v>
      </c>
      <c r="L41" s="25">
        <f>'Benefits projection'!R45</f>
        <v>0</v>
      </c>
      <c r="M41" s="25">
        <f>'Benefits proj-post ret'!Q45</f>
        <v>63933.498340815502</v>
      </c>
      <c r="N41" s="25">
        <f>'Benefits proj-post ret'!R45</f>
        <v>62738.479680239514</v>
      </c>
      <c r="O41" s="25">
        <f>'Benefits proj-post ret'!S45</f>
        <v>30622.353177259756</v>
      </c>
    </row>
    <row r="42" spans="1:15" x14ac:dyDescent="0.2">
      <c r="A42" s="24">
        <f>'Benefits projection'!B46</f>
        <v>77</v>
      </c>
      <c r="B42" s="25">
        <f>'Benefits projection'!L46</f>
        <v>0</v>
      </c>
      <c r="C42" s="25">
        <f>'Benefits projection'!M46</f>
        <v>0</v>
      </c>
      <c r="D42" s="25">
        <f>'Benefits projection'!N46</f>
        <v>0</v>
      </c>
      <c r="E42" s="25">
        <f>'Benefits proj-post ret'!L46</f>
        <v>0</v>
      </c>
      <c r="F42" s="25">
        <f>'Benefits proj-post ret'!M46</f>
        <v>0</v>
      </c>
      <c r="G42" s="25">
        <f>'Benefits proj-post ret'!N46</f>
        <v>0</v>
      </c>
      <c r="H42" s="24"/>
      <c r="I42" s="24"/>
      <c r="J42" s="25">
        <f>'Benefits projection'!P46</f>
        <v>0</v>
      </c>
      <c r="K42" s="25">
        <f>'Benefits projection'!Q46</f>
        <v>0</v>
      </c>
      <c r="L42" s="25">
        <f>'Benefits projection'!R46</f>
        <v>0</v>
      </c>
      <c r="M42" s="25">
        <f>'Benefits proj-post ret'!Q46</f>
        <v>59503.350871845621</v>
      </c>
      <c r="N42" s="25">
        <f>'Benefits proj-post ret'!R46</f>
        <v>58391.138706016725</v>
      </c>
      <c r="O42" s="25">
        <f>'Benefits proj-post ret'!S46</f>
        <v>28500.436749365304</v>
      </c>
    </row>
    <row r="43" spans="1:15" x14ac:dyDescent="0.2">
      <c r="A43" s="24">
        <f>'Benefits projection'!B47</f>
        <v>78</v>
      </c>
      <c r="B43" s="25">
        <f>'Benefits projection'!L47</f>
        <v>0</v>
      </c>
      <c r="C43" s="25">
        <f>'Benefits projection'!M47</f>
        <v>0</v>
      </c>
      <c r="D43" s="25">
        <f>'Benefits projection'!N47</f>
        <v>0</v>
      </c>
      <c r="E43" s="25">
        <f>'Benefits proj-post ret'!L47</f>
        <v>0</v>
      </c>
      <c r="F43" s="25">
        <f>'Benefits proj-post ret'!M47</f>
        <v>0</v>
      </c>
      <c r="G43" s="25">
        <f>'Benefits proj-post ret'!N47</f>
        <v>0</v>
      </c>
      <c r="H43" s="24"/>
      <c r="I43" s="24"/>
      <c r="J43" s="25">
        <f>'Benefits projection'!P47</f>
        <v>0</v>
      </c>
      <c r="K43" s="25">
        <f>'Benefits projection'!Q47</f>
        <v>0</v>
      </c>
      <c r="L43" s="25">
        <f>'Benefits projection'!R47</f>
        <v>0</v>
      </c>
      <c r="M43" s="25">
        <f>'Benefits proj-post ret'!Q47</f>
        <v>54838.405587020323</v>
      </c>
      <c r="N43" s="25">
        <f>'Benefits proj-post ret'!R47</f>
        <v>53813.388660160133</v>
      </c>
      <c r="O43" s="25">
        <f>'Benefits proj-post ret'!S47</f>
        <v>26266.058750792439</v>
      </c>
    </row>
    <row r="44" spans="1:15" x14ac:dyDescent="0.2">
      <c r="A44" s="24">
        <f>'Benefits projection'!B48</f>
        <v>79</v>
      </c>
      <c r="B44" s="25">
        <f>'Benefits projection'!L48</f>
        <v>0</v>
      </c>
      <c r="C44" s="25">
        <f>'Benefits projection'!M48</f>
        <v>0</v>
      </c>
      <c r="D44" s="25">
        <f>'Benefits projection'!N48</f>
        <v>0</v>
      </c>
      <c r="E44" s="25">
        <f>'Benefits proj-post ret'!L48</f>
        <v>0</v>
      </c>
      <c r="F44" s="25">
        <f>'Benefits proj-post ret'!M48</f>
        <v>0</v>
      </c>
      <c r="G44" s="25">
        <f>'Benefits proj-post ret'!N48</f>
        <v>0</v>
      </c>
      <c r="H44" s="24"/>
      <c r="I44" s="24"/>
      <c r="J44" s="25">
        <f>'Benefits projection'!P48</f>
        <v>0</v>
      </c>
      <c r="K44" s="25">
        <f>'Benefits projection'!Q48</f>
        <v>0</v>
      </c>
      <c r="L44" s="25">
        <f>'Benefits projection'!R48</f>
        <v>0</v>
      </c>
      <c r="M44" s="25">
        <f>'Benefits proj-post ret'!Q48</f>
        <v>49926.218202099284</v>
      </c>
      <c r="N44" s="25">
        <f>'Benefits proj-post ret'!R48</f>
        <v>48993.01786187313</v>
      </c>
      <c r="O44" s="25">
        <f>'Benefits proj-post ret'!S48</f>
        <v>23913.258718295216</v>
      </c>
    </row>
    <row r="45" spans="1:15" x14ac:dyDescent="0.2">
      <c r="A45" s="24">
        <f>'Benefits projection'!B49</f>
        <v>80</v>
      </c>
      <c r="B45" s="25">
        <f>'Benefits projection'!L49</f>
        <v>0</v>
      </c>
      <c r="C45" s="25">
        <f>'Benefits projection'!M49</f>
        <v>0</v>
      </c>
      <c r="D45" s="25">
        <f>'Benefits projection'!N49</f>
        <v>0</v>
      </c>
      <c r="E45" s="25">
        <f>'Benefits proj-post ret'!L49</f>
        <v>0</v>
      </c>
      <c r="F45" s="25">
        <f>'Benefits proj-post ret'!M49</f>
        <v>0</v>
      </c>
      <c r="G45" s="25">
        <f>'Benefits proj-post ret'!N49</f>
        <v>0</v>
      </c>
      <c r="H45" s="24"/>
      <c r="I45" s="24"/>
      <c r="J45" s="25">
        <f>'Benefits projection'!P49</f>
        <v>0</v>
      </c>
      <c r="K45" s="25">
        <f>'Benefits projection'!Q49</f>
        <v>0</v>
      </c>
      <c r="L45" s="25">
        <f>'Benefits projection'!R49</f>
        <v>0</v>
      </c>
      <c r="M45" s="25">
        <f>'Benefits proj-post ret'!Q49</f>
        <v>44753.684885777438</v>
      </c>
      <c r="N45" s="25">
        <f>'Benefits proj-post ret'!R49</f>
        <v>43917.167411276925</v>
      </c>
      <c r="O45" s="25">
        <f>'Benefits proj-post ret'!S49</f>
        <v>21435.760284075637</v>
      </c>
    </row>
    <row r="46" spans="1:15" x14ac:dyDescent="0.2">
      <c r="A46" s="24">
        <f>'Benefits projection'!B50</f>
        <v>81</v>
      </c>
      <c r="B46" s="25">
        <f>'Benefits projection'!L50</f>
        <v>0</v>
      </c>
      <c r="C46" s="25">
        <f>'Benefits projection'!M50</f>
        <v>0</v>
      </c>
      <c r="D46" s="25">
        <f>'Benefits projection'!N50</f>
        <v>0</v>
      </c>
      <c r="E46" s="25">
        <f>'Benefits proj-post ret'!L50</f>
        <v>0</v>
      </c>
      <c r="F46" s="25">
        <f>'Benefits proj-post ret'!M50</f>
        <v>0</v>
      </c>
      <c r="G46" s="25">
        <f>'Benefits proj-post ret'!N50</f>
        <v>0</v>
      </c>
      <c r="H46" s="24"/>
      <c r="I46" s="24"/>
      <c r="J46" s="25">
        <f>'Benefits projection'!P50</f>
        <v>0</v>
      </c>
      <c r="K46" s="25">
        <f>'Benefits projection'!Q50</f>
        <v>0</v>
      </c>
      <c r="L46" s="25">
        <f>'Benefits projection'!R50</f>
        <v>0</v>
      </c>
      <c r="M46" s="25">
        <f>'Benefits proj-post ret'!Q50</f>
        <v>39307.007303690531</v>
      </c>
      <c r="N46" s="25">
        <f>'Benefits proj-post ret'!R50</f>
        <v>38572.296886799115</v>
      </c>
      <c r="O46" s="25">
        <f>'Benefits proj-post ret'!S50</f>
        <v>18826.954432842424</v>
      </c>
    </row>
    <row r="47" spans="1:15" x14ac:dyDescent="0.2">
      <c r="A47" s="24">
        <f>'Benefits projection'!B51</f>
        <v>82</v>
      </c>
      <c r="B47" s="25">
        <f>'Benefits projection'!L51</f>
        <v>0</v>
      </c>
      <c r="C47" s="25">
        <f>'Benefits projection'!M51</f>
        <v>0</v>
      </c>
      <c r="D47" s="25">
        <f>'Benefits projection'!N51</f>
        <v>0</v>
      </c>
      <c r="E47" s="25">
        <f>'Benefits proj-post ret'!L51</f>
        <v>0</v>
      </c>
      <c r="F47" s="25">
        <f>'Benefits proj-post ret'!M51</f>
        <v>0</v>
      </c>
      <c r="G47" s="25">
        <f>'Benefits proj-post ret'!N51</f>
        <v>0</v>
      </c>
      <c r="H47" s="24"/>
      <c r="I47" s="24"/>
      <c r="J47" s="25">
        <f>'Benefits projection'!P51</f>
        <v>0</v>
      </c>
      <c r="K47" s="25">
        <f>'Benefits projection'!Q51</f>
        <v>0</v>
      </c>
      <c r="L47" s="25">
        <f>'Benefits projection'!R51</f>
        <v>0</v>
      </c>
      <c r="M47" s="25">
        <f>'Benefits proj-post ret'!Q51</f>
        <v>33571.655809753014</v>
      </c>
      <c r="N47" s="25">
        <f>'Benefits proj-post ret'!R51</f>
        <v>32944.148224523982</v>
      </c>
      <c r="O47" s="25">
        <f>'Benefits proj-post ret'!S51</f>
        <v>16079.881871493848</v>
      </c>
    </row>
    <row r="48" spans="1:15" x14ac:dyDescent="0.2">
      <c r="A48" s="24">
        <f>'Benefits projection'!B52</f>
        <v>83</v>
      </c>
      <c r="B48" s="25">
        <f>'Benefits projection'!L52</f>
        <v>0</v>
      </c>
      <c r="C48" s="25">
        <f>'Benefits projection'!M52</f>
        <v>0</v>
      </c>
      <c r="D48" s="25">
        <f>'Benefits projection'!N52</f>
        <v>0</v>
      </c>
      <c r="E48" s="25">
        <f>'Benefits proj-post ret'!L52</f>
        <v>0</v>
      </c>
      <c r="F48" s="25">
        <f>'Benefits proj-post ret'!M52</f>
        <v>0</v>
      </c>
      <c r="G48" s="25">
        <f>'Benefits proj-post ret'!N52</f>
        <v>0</v>
      </c>
      <c r="H48" s="24"/>
      <c r="I48" s="24"/>
      <c r="J48" s="25">
        <f>'Benefits projection'!P52</f>
        <v>0</v>
      </c>
      <c r="K48" s="25">
        <f>'Benefits projection'!Q52</f>
        <v>0</v>
      </c>
      <c r="L48" s="25">
        <f>'Benefits projection'!R52</f>
        <v>0</v>
      </c>
      <c r="M48" s="25">
        <f>'Benefits proj-post ret'!Q52</f>
        <v>27532.330686636811</v>
      </c>
      <c r="N48" s="25">
        <f>'Benefits proj-post ret'!R52</f>
        <v>27017.707683148274</v>
      </c>
      <c r="O48" s="25">
        <f>'Benefits proj-post ret'!S52</f>
        <v>13187.214464393799</v>
      </c>
    </row>
    <row r="49" spans="1:15" x14ac:dyDescent="0.2">
      <c r="A49" s="24">
        <f>'Benefits projection'!B53</f>
        <v>84</v>
      </c>
      <c r="B49" s="25">
        <f>'Benefits projection'!L53</f>
        <v>0</v>
      </c>
      <c r="C49" s="25">
        <f>'Benefits projection'!M53</f>
        <v>0</v>
      </c>
      <c r="D49" s="25">
        <f>'Benefits projection'!N53</f>
        <v>0</v>
      </c>
      <c r="E49" s="25">
        <f>'Benefits proj-post ret'!L53</f>
        <v>0</v>
      </c>
      <c r="F49" s="25">
        <f>'Benefits proj-post ret'!M53</f>
        <v>0</v>
      </c>
      <c r="G49" s="25">
        <f>'Benefits proj-post ret'!N53</f>
        <v>0</v>
      </c>
      <c r="H49" s="24"/>
      <c r="I49" s="24"/>
      <c r="J49" s="25">
        <f>'Benefits projection'!P53</f>
        <v>0</v>
      </c>
      <c r="K49" s="25">
        <f>'Benefits projection'!Q53</f>
        <v>0</v>
      </c>
      <c r="L49" s="25">
        <f>'Benefits projection'!R53</f>
        <v>0</v>
      </c>
      <c r="M49" s="25">
        <f>'Benefits proj-post ret'!Q53</f>
        <v>21172.921331995454</v>
      </c>
      <c r="N49" s="25">
        <f>'Benefits proj-post ret'!R53</f>
        <v>20777.16579307965</v>
      </c>
      <c r="O49" s="25">
        <f>'Benefits proj-post ret'!S53</f>
        <v>10141.235684717447</v>
      </c>
    </row>
    <row r="50" spans="1:15" x14ac:dyDescent="0.2">
      <c r="A50" s="24">
        <f>'Benefits projection'!B54</f>
        <v>85</v>
      </c>
      <c r="B50" s="25">
        <f>'Benefits projection'!L54</f>
        <v>0</v>
      </c>
      <c r="C50" s="25">
        <f>'Benefits projection'!M54</f>
        <v>0</v>
      </c>
      <c r="D50" s="25">
        <f>'Benefits projection'!N54</f>
        <v>0</v>
      </c>
      <c r="E50" s="25">
        <f>'Benefits proj-post ret'!L54</f>
        <v>0</v>
      </c>
      <c r="F50" s="25">
        <f>'Benefits proj-post ret'!M54</f>
        <v>0</v>
      </c>
      <c r="G50" s="25">
        <f>'Benefits proj-post ret'!N54</f>
        <v>0</v>
      </c>
      <c r="H50" s="24"/>
      <c r="I50" s="24"/>
      <c r="J50" s="25">
        <f>'Benefits projection'!P54</f>
        <v>0</v>
      </c>
      <c r="K50" s="25">
        <f>'Benefits projection'!Q54</f>
        <v>0</v>
      </c>
      <c r="L50" s="25">
        <f>'Benefits projection'!R54</f>
        <v>0</v>
      </c>
      <c r="M50" s="25">
        <f>'Benefits proj-post ret'!Q54</f>
        <v>14476.463281558101</v>
      </c>
      <c r="N50" s="25">
        <f>'Benefits proj-post ret'!R54</f>
        <v>14205.875182837388</v>
      </c>
      <c r="O50" s="25">
        <f>'Benefits proj-post ret'!S54</f>
        <v>6933.8200297182484</v>
      </c>
    </row>
    <row r="51" spans="1:15" x14ac:dyDescent="0.2">
      <c r="A51" s="24">
        <f>'Benefits projection'!B55</f>
        <v>86</v>
      </c>
      <c r="B51" s="25">
        <f>'Benefits projection'!L55</f>
        <v>0</v>
      </c>
      <c r="C51" s="25">
        <f>'Benefits projection'!M55</f>
        <v>0</v>
      </c>
      <c r="D51" s="25">
        <f>'Benefits projection'!N55</f>
        <v>0</v>
      </c>
      <c r="E51" s="25">
        <f>'Benefits proj-post ret'!L55</f>
        <v>0</v>
      </c>
      <c r="F51" s="25">
        <f>'Benefits proj-post ret'!M55</f>
        <v>0</v>
      </c>
      <c r="G51" s="25">
        <f>'Benefits proj-post ret'!N55</f>
        <v>0</v>
      </c>
      <c r="H51" s="24"/>
      <c r="I51" s="24"/>
      <c r="J51" s="25">
        <f>'Benefits projection'!P55</f>
        <v>0</v>
      </c>
      <c r="K51" s="25">
        <f>'Benefits projection'!Q55</f>
        <v>0</v>
      </c>
      <c r="L51" s="25">
        <f>'Benefits projection'!R55</f>
        <v>0</v>
      </c>
      <c r="M51" s="25">
        <f>'Benefits proj-post ret'!Q55</f>
        <v>7425.0929544475675</v>
      </c>
      <c r="N51" s="25">
        <f>'Benefits proj-post ret'!R55</f>
        <v>7286.3061702522864</v>
      </c>
      <c r="O51" s="25">
        <f>'Benefits proj-post ret'!S55</f>
        <v>3556.4113450040913</v>
      </c>
    </row>
    <row r="52" spans="1:15" x14ac:dyDescent="0.2">
      <c r="A52" s="24">
        <f>'Benefits projection'!B56</f>
        <v>87</v>
      </c>
      <c r="B52" s="25">
        <f>'Benefits projection'!L56</f>
        <v>0</v>
      </c>
      <c r="C52" s="25">
        <f>'Benefits projection'!M56</f>
        <v>0</v>
      </c>
      <c r="D52" s="25">
        <f>'Benefits projection'!N56</f>
        <v>0</v>
      </c>
      <c r="E52" s="25">
        <f>'Benefits proj-post ret'!L56</f>
        <v>0</v>
      </c>
      <c r="F52" s="25">
        <f>'Benefits proj-post ret'!M56</f>
        <v>0</v>
      </c>
      <c r="G52" s="25">
        <f>'Benefits proj-post ret'!N56</f>
        <v>0</v>
      </c>
      <c r="H52" s="24"/>
      <c r="I52" s="24"/>
      <c r="J52" s="25">
        <f>'Benefits projection'!P56</f>
        <v>0</v>
      </c>
      <c r="K52" s="25">
        <f>'Benefits projection'!Q56</f>
        <v>0</v>
      </c>
      <c r="L52" s="25">
        <f>'Benefits projection'!R56</f>
        <v>0</v>
      </c>
      <c r="M52" s="25">
        <f>'Benefits proj-post ret'!Q56</f>
        <v>1.7439015209674838E-10</v>
      </c>
      <c r="N52" s="25">
        <f>'Benefits proj-post ret'!R56</f>
        <v>1.711305230855942E-10</v>
      </c>
      <c r="O52" s="25">
        <f>'Benefits proj-post ret'!S56</f>
        <v>8.3527993410825732E-11</v>
      </c>
    </row>
  </sheetData>
  <mergeCells count="6">
    <mergeCell ref="J2:L2"/>
    <mergeCell ref="M2:O2"/>
    <mergeCell ref="B1:G1"/>
    <mergeCell ref="J1:O1"/>
    <mergeCell ref="B2:D2"/>
    <mergeCell ref="E2:G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Data and inputs</vt:lpstr>
      <vt:lpstr>Benefits projection</vt:lpstr>
      <vt:lpstr>Benefits proj-post ret</vt:lpstr>
      <vt:lpstr>Graphs</vt:lpstr>
      <vt:lpstr>BonRet</vt:lpstr>
      <vt:lpstr>CasRET</vt:lpstr>
      <vt:lpstr>Date</vt:lpstr>
      <vt:lpstr>EquRET</vt:lpstr>
      <vt:lpstr>Life_Mat</vt:lpstr>
    </vt:vector>
  </TitlesOfParts>
  <Company>Towers Watson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Subject CA22 - Model, May 2015</dc:title>
  <dc:creator>Board of Examiners</dc:creator>
  <cp:lastModifiedBy>Windows User</cp:lastModifiedBy>
  <cp:lastPrinted>2014-06-29T10:13:35Z</cp:lastPrinted>
  <dcterms:created xsi:type="dcterms:W3CDTF">2014-06-29T09:12:48Z</dcterms:created>
  <dcterms:modified xsi:type="dcterms:W3CDTF">2015-08-27T11:35:17Z</dcterms:modified>
</cp:coreProperties>
</file>